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910" windowHeight="8625"/>
  </bookViews>
  <sheets>
    <sheet name="Лист2" sheetId="2" r:id="rId1"/>
    <sheet name="Лист1" sheetId="3" r:id="rId2"/>
    <sheet name="Лист3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5" i="2"/>
  <c r="G4" i="2"/>
  <c r="AV11" i="3" l="1"/>
  <c r="AV12" i="3"/>
  <c r="AV13" i="3"/>
  <c r="AV14" i="3"/>
  <c r="AV15" i="3"/>
  <c r="AV16" i="3"/>
  <c r="AV17" i="3"/>
  <c r="AV18" i="3"/>
  <c r="AV19" i="3"/>
  <c r="AV20" i="3"/>
  <c r="AV21" i="3"/>
  <c r="AV22" i="3"/>
  <c r="AV23" i="3"/>
  <c r="AV24" i="3"/>
  <c r="AV25" i="3"/>
  <c r="AV26" i="3"/>
  <c r="AV27" i="3"/>
  <c r="AV28" i="3"/>
  <c r="AV29" i="3"/>
  <c r="AV30" i="3"/>
  <c r="AV31" i="3"/>
  <c r="AV32" i="3"/>
  <c r="AV33" i="3"/>
  <c r="AV34" i="3"/>
  <c r="AV35" i="3"/>
  <c r="AV36" i="3"/>
  <c r="AV37" i="3"/>
  <c r="AV38" i="3"/>
  <c r="AV39" i="3"/>
  <c r="AV40" i="3"/>
  <c r="AV41" i="3"/>
  <c r="AV42" i="3"/>
  <c r="AV43" i="3"/>
  <c r="AV44" i="3"/>
  <c r="AV45" i="3"/>
  <c r="AV46" i="3"/>
  <c r="AV47" i="3"/>
  <c r="AV48" i="3"/>
  <c r="AV49" i="3"/>
  <c r="AV50" i="3"/>
  <c r="AV51" i="3"/>
  <c r="AV52" i="3"/>
  <c r="AV53" i="3"/>
  <c r="AV10" i="3"/>
  <c r="AV6" i="3"/>
  <c r="BD11" i="3"/>
  <c r="BD12" i="3"/>
  <c r="BD13" i="3"/>
  <c r="BD14" i="3"/>
  <c r="BD15" i="3"/>
  <c r="BD16" i="3"/>
  <c r="BD17" i="3"/>
  <c r="BD18" i="3"/>
  <c r="BD19" i="3"/>
  <c r="BD20" i="3"/>
  <c r="BD21" i="3"/>
  <c r="BD22" i="3"/>
  <c r="BD23" i="3"/>
  <c r="BD24" i="3"/>
  <c r="BD25" i="3"/>
  <c r="BD26" i="3"/>
  <c r="BD27" i="3"/>
  <c r="BD28" i="3"/>
  <c r="BD29" i="3"/>
  <c r="BD30" i="3"/>
  <c r="BD31" i="3"/>
  <c r="BD32" i="3"/>
  <c r="BD33" i="3"/>
  <c r="BD34" i="3"/>
  <c r="BD35" i="3"/>
  <c r="BD36" i="3"/>
  <c r="BD37" i="3"/>
  <c r="BD38" i="3"/>
  <c r="BD39" i="3"/>
  <c r="BD40" i="3"/>
  <c r="BD41" i="3"/>
  <c r="BD42" i="3"/>
  <c r="BD43" i="3"/>
  <c r="BD44" i="3"/>
  <c r="BD45" i="3"/>
  <c r="BD46" i="3"/>
  <c r="BD47" i="3"/>
  <c r="BD48" i="3"/>
  <c r="BD49" i="3"/>
  <c r="BD50" i="3"/>
  <c r="BD51" i="3"/>
  <c r="BD52" i="3"/>
  <c r="BD53" i="3"/>
  <c r="BD10" i="3"/>
  <c r="BD6" i="3"/>
  <c r="BE8" i="3"/>
  <c r="BE5" i="3" s="1"/>
  <c r="BC8" i="3"/>
  <c r="BC5" i="3" s="1"/>
  <c r="BB8" i="3"/>
  <c r="BB5" i="3" s="1"/>
  <c r="BA8" i="3"/>
  <c r="BA5" i="3" s="1"/>
  <c r="AZ8" i="3"/>
  <c r="AZ5" i="3"/>
  <c r="BD8" i="3" l="1"/>
  <c r="BD5" i="3" s="1"/>
  <c r="AW8" i="3"/>
  <c r="AV8" i="3"/>
  <c r="AV5" i="3" s="1"/>
  <c r="AU8" i="3"/>
  <c r="AU5" i="3" s="1"/>
  <c r="AT8" i="3"/>
  <c r="AT5" i="3" s="1"/>
  <c r="AS8" i="3"/>
  <c r="AS5" i="3" s="1"/>
  <c r="AR8" i="3"/>
  <c r="AR5" i="3" s="1"/>
  <c r="AW5" i="3"/>
  <c r="AM53" i="3"/>
  <c r="AI53" i="3"/>
  <c r="AM52" i="3"/>
  <c r="AI52" i="3"/>
  <c r="AM51" i="3"/>
  <c r="AI51" i="3"/>
  <c r="AM50" i="3"/>
  <c r="AI50" i="3"/>
  <c r="AM49" i="3"/>
  <c r="AI49" i="3"/>
  <c r="AM48" i="3"/>
  <c r="AI48" i="3"/>
  <c r="AM47" i="3"/>
  <c r="AI47" i="3"/>
  <c r="AM46" i="3"/>
  <c r="AI46" i="3"/>
  <c r="AM45" i="3"/>
  <c r="AI45" i="3"/>
  <c r="AM44" i="3"/>
  <c r="AI44" i="3"/>
  <c r="AM43" i="3"/>
  <c r="AI43" i="3"/>
  <c r="AM42" i="3"/>
  <c r="AI42" i="3"/>
  <c r="AM41" i="3"/>
  <c r="AI41" i="3"/>
  <c r="AM40" i="3"/>
  <c r="AI40" i="3"/>
  <c r="AM39" i="3"/>
  <c r="AI39" i="3"/>
  <c r="AM38" i="3"/>
  <c r="AI38" i="3"/>
  <c r="AM37" i="3"/>
  <c r="AI37" i="3"/>
  <c r="AM36" i="3"/>
  <c r="AI36" i="3"/>
  <c r="AM35" i="3"/>
  <c r="AI35" i="3"/>
  <c r="AM34" i="3"/>
  <c r="AI34" i="3"/>
  <c r="AM33" i="3"/>
  <c r="AI33" i="3"/>
  <c r="AM32" i="3"/>
  <c r="AI32" i="3"/>
  <c r="AM31" i="3"/>
  <c r="AI31" i="3"/>
  <c r="AM30" i="3"/>
  <c r="AI30" i="3"/>
  <c r="AM29" i="3"/>
  <c r="AI29" i="3"/>
  <c r="AM28" i="3"/>
  <c r="AI28" i="3"/>
  <c r="AM27" i="3"/>
  <c r="AI27" i="3"/>
  <c r="AM26" i="3"/>
  <c r="AI26" i="3"/>
  <c r="AM25" i="3"/>
  <c r="AI25" i="3"/>
  <c r="AM24" i="3"/>
  <c r="AI24" i="3"/>
  <c r="AM23" i="3"/>
  <c r="AI23" i="3"/>
  <c r="AM22" i="3"/>
  <c r="AI22" i="3"/>
  <c r="AM21" i="3"/>
  <c r="AI21" i="3"/>
  <c r="AM20" i="3"/>
  <c r="AI20" i="3"/>
  <c r="AM19" i="3"/>
  <c r="AI19" i="3"/>
  <c r="AM18" i="3"/>
  <c r="AI18" i="3"/>
  <c r="AM17" i="3"/>
  <c r="AI17" i="3"/>
  <c r="AM16" i="3"/>
  <c r="AI16" i="3"/>
  <c r="AM15" i="3"/>
  <c r="AI15" i="3"/>
  <c r="AM14" i="3"/>
  <c r="AI14" i="3"/>
  <c r="AM13" i="3"/>
  <c r="AI13" i="3"/>
  <c r="AM12" i="3"/>
  <c r="AI12" i="3"/>
  <c r="AM11" i="3"/>
  <c r="AI11" i="3"/>
  <c r="AM10" i="3"/>
  <c r="AI10" i="3"/>
  <c r="AO8" i="3"/>
  <c r="AO5" i="3" s="1"/>
  <c r="AL8" i="3"/>
  <c r="AL5" i="3" s="1"/>
  <c r="AK8" i="3"/>
  <c r="AK5" i="3" s="1"/>
  <c r="AH8" i="3"/>
  <c r="AH5" i="3" s="1"/>
  <c r="AG8" i="3"/>
  <c r="AG5" i="3" s="1"/>
  <c r="AM6" i="3"/>
  <c r="AI6" i="3"/>
  <c r="AM8" i="3" l="1"/>
  <c r="AM5" i="3"/>
  <c r="AI5" i="3"/>
  <c r="AI8" i="3"/>
  <c r="AA53" i="3" l="1"/>
  <c r="W53" i="3"/>
  <c r="AA52" i="3"/>
  <c r="W52" i="3"/>
  <c r="AA51" i="3"/>
  <c r="W51" i="3"/>
  <c r="AA50" i="3"/>
  <c r="W50" i="3"/>
  <c r="AA49" i="3"/>
  <c r="W49" i="3"/>
  <c r="AA48" i="3"/>
  <c r="W48" i="3"/>
  <c r="AA47" i="3"/>
  <c r="W47" i="3"/>
  <c r="AA46" i="3"/>
  <c r="W46" i="3"/>
  <c r="AA45" i="3"/>
  <c r="W45" i="3"/>
  <c r="AA44" i="3"/>
  <c r="W44" i="3"/>
  <c r="AA43" i="3"/>
  <c r="W43" i="3"/>
  <c r="AA42" i="3"/>
  <c r="W42" i="3"/>
  <c r="AA41" i="3"/>
  <c r="W41" i="3"/>
  <c r="AA40" i="3"/>
  <c r="W40" i="3"/>
  <c r="AA39" i="3"/>
  <c r="W39" i="3"/>
  <c r="AA38" i="3"/>
  <c r="W38" i="3"/>
  <c r="AA37" i="3"/>
  <c r="W37" i="3"/>
  <c r="AA36" i="3"/>
  <c r="W36" i="3"/>
  <c r="AA35" i="3"/>
  <c r="W35" i="3"/>
  <c r="AA34" i="3"/>
  <c r="W34" i="3"/>
  <c r="AA33" i="3"/>
  <c r="W33" i="3"/>
  <c r="AA32" i="3"/>
  <c r="W32" i="3"/>
  <c r="AA31" i="3"/>
  <c r="W31" i="3"/>
  <c r="AA30" i="3"/>
  <c r="W30" i="3"/>
  <c r="AA29" i="3"/>
  <c r="W29" i="3"/>
  <c r="AA28" i="3"/>
  <c r="W28" i="3"/>
  <c r="AA27" i="3"/>
  <c r="W27" i="3"/>
  <c r="AA26" i="3"/>
  <c r="W26" i="3"/>
  <c r="AA25" i="3"/>
  <c r="W25" i="3"/>
  <c r="AA24" i="3"/>
  <c r="W24" i="3"/>
  <c r="AA23" i="3"/>
  <c r="W23" i="3"/>
  <c r="AA22" i="3"/>
  <c r="W22" i="3"/>
  <c r="AA21" i="3"/>
  <c r="W21" i="3"/>
  <c r="AA20" i="3"/>
  <c r="W20" i="3"/>
  <c r="AA19" i="3"/>
  <c r="W19" i="3"/>
  <c r="AA18" i="3"/>
  <c r="W18" i="3"/>
  <c r="AA17" i="3"/>
  <c r="W17" i="3"/>
  <c r="AA16" i="3"/>
  <c r="W16" i="3"/>
  <c r="AA15" i="3"/>
  <c r="W15" i="3"/>
  <c r="AA14" i="3"/>
  <c r="W14" i="3"/>
  <c r="AA13" i="3"/>
  <c r="W13" i="3"/>
  <c r="AA12" i="3"/>
  <c r="W12" i="3"/>
  <c r="AA11" i="3"/>
  <c r="W11" i="3"/>
  <c r="AA10" i="3"/>
  <c r="W10" i="3"/>
  <c r="AC8" i="3"/>
  <c r="AC5" i="3" s="1"/>
  <c r="Z8" i="3"/>
  <c r="Z5" i="3" s="1"/>
  <c r="Y8" i="3"/>
  <c r="Y5" i="3" s="1"/>
  <c r="V8" i="3"/>
  <c r="U8" i="3"/>
  <c r="AA6" i="3"/>
  <c r="W6" i="3"/>
  <c r="V5" i="3"/>
  <c r="U5" i="3"/>
  <c r="AA8" i="3" l="1"/>
  <c r="W8" i="3"/>
  <c r="W5" i="3"/>
  <c r="AA5" i="3"/>
  <c r="D50" i="4" l="1"/>
  <c r="D49" i="4"/>
  <c r="F49" i="4" s="1"/>
  <c r="F48" i="4"/>
  <c r="D48" i="4"/>
  <c r="D47" i="4"/>
  <c r="D46" i="4"/>
  <c r="F46" i="4" s="1"/>
  <c r="F45" i="4"/>
  <c r="D45" i="4"/>
  <c r="D44" i="4"/>
  <c r="F44" i="4" s="1"/>
  <c r="F43" i="4"/>
  <c r="D43" i="4"/>
  <c r="D42" i="4"/>
  <c r="F42" i="4" s="1"/>
  <c r="D41" i="4"/>
  <c r="D40" i="4"/>
  <c r="F40" i="4" s="1"/>
  <c r="F39" i="4"/>
  <c r="D39" i="4"/>
  <c r="D38" i="4"/>
  <c r="D37" i="4"/>
  <c r="F37" i="4" s="1"/>
  <c r="D36" i="4"/>
  <c r="F36" i="4" s="1"/>
  <c r="D35" i="4"/>
  <c r="F35" i="4" s="1"/>
  <c r="F34" i="4"/>
  <c r="D34" i="4"/>
  <c r="D33" i="4"/>
  <c r="F32" i="4"/>
  <c r="D32" i="4"/>
  <c r="D31" i="4"/>
  <c r="F31" i="4" s="1"/>
  <c r="F30" i="4"/>
  <c r="D30" i="4"/>
  <c r="D29" i="4"/>
  <c r="D28" i="4"/>
  <c r="F28" i="4" s="1"/>
  <c r="D27" i="4"/>
  <c r="F27" i="4" s="1"/>
  <c r="D26" i="4"/>
  <c r="F26" i="4" s="1"/>
  <c r="F25" i="4"/>
  <c r="D25" i="4"/>
  <c r="D24" i="4"/>
  <c r="F24" i="4" s="1"/>
  <c r="F23" i="4"/>
  <c r="D23" i="4"/>
  <c r="D22" i="4"/>
  <c r="F22" i="4" s="1"/>
  <c r="F21" i="4"/>
  <c r="D21" i="4"/>
  <c r="D20" i="4"/>
  <c r="F19" i="4"/>
  <c r="D19" i="4"/>
  <c r="D18" i="4"/>
  <c r="F18" i="4" s="1"/>
  <c r="F17" i="4"/>
  <c r="D17" i="4"/>
  <c r="D16" i="4"/>
  <c r="F16" i="4" s="1"/>
  <c r="F15" i="4"/>
  <c r="D15" i="4"/>
  <c r="D14" i="4"/>
  <c r="F14" i="4" s="1"/>
  <c r="D13" i="4"/>
  <c r="F12" i="4"/>
  <c r="D12" i="4"/>
  <c r="D11" i="4"/>
  <c r="F11" i="4" s="1"/>
  <c r="D10" i="4"/>
  <c r="D9" i="4"/>
  <c r="D8" i="4"/>
  <c r="F8" i="4" s="1"/>
  <c r="F7" i="4"/>
  <c r="D7" i="4"/>
  <c r="D6" i="4"/>
  <c r="I5" i="4"/>
  <c r="H5" i="4"/>
  <c r="G5" i="4"/>
  <c r="E5" i="4"/>
  <c r="F5" i="4" s="1"/>
  <c r="D5" i="4"/>
  <c r="C5" i="4"/>
  <c r="P3" i="3" l="1"/>
  <c r="O3" i="3"/>
  <c r="N3" i="3"/>
  <c r="M3" i="3"/>
  <c r="L3" i="3"/>
  <c r="Q3" i="3" l="1"/>
  <c r="G48" i="3"/>
  <c r="H48" i="3" s="1"/>
  <c r="G47" i="3"/>
  <c r="H47" i="3" s="1"/>
  <c r="G46" i="3"/>
  <c r="H46" i="3" s="1"/>
  <c r="G45" i="3"/>
  <c r="H45" i="3" s="1"/>
  <c r="G44" i="3"/>
  <c r="H44" i="3" s="1"/>
  <c r="G43" i="3"/>
  <c r="H43" i="3" s="1"/>
  <c r="G42" i="3"/>
  <c r="H42" i="3" s="1"/>
  <c r="G41" i="3"/>
  <c r="H41" i="3" s="1"/>
  <c r="G40" i="3"/>
  <c r="H40" i="3" s="1"/>
  <c r="G39" i="3"/>
  <c r="H39" i="3" s="1"/>
  <c r="G38" i="3"/>
  <c r="H38" i="3" s="1"/>
  <c r="G37" i="3"/>
  <c r="H37" i="3" s="1"/>
  <c r="G36" i="3"/>
  <c r="H36" i="3" s="1"/>
  <c r="G35" i="3"/>
  <c r="H35" i="3" s="1"/>
  <c r="G34" i="3"/>
  <c r="H34" i="3" s="1"/>
  <c r="G33" i="3"/>
  <c r="H33" i="3" s="1"/>
  <c r="G32" i="3"/>
  <c r="H32" i="3" s="1"/>
  <c r="G31" i="3"/>
  <c r="H31" i="3" s="1"/>
  <c r="G30" i="3"/>
  <c r="H30" i="3" s="1"/>
  <c r="G29" i="3"/>
  <c r="H29" i="3" s="1"/>
  <c r="G28" i="3"/>
  <c r="H28" i="3" s="1"/>
  <c r="G27" i="3"/>
  <c r="H27" i="3" s="1"/>
  <c r="G26" i="3"/>
  <c r="H26" i="3" s="1"/>
  <c r="G25" i="3"/>
  <c r="H25" i="3" s="1"/>
  <c r="G24" i="3"/>
  <c r="H24" i="3" s="1"/>
  <c r="G23" i="3"/>
  <c r="H23" i="3" s="1"/>
  <c r="G22" i="3"/>
  <c r="H22" i="3" s="1"/>
  <c r="G21" i="3"/>
  <c r="H21" i="3" s="1"/>
  <c r="G20" i="3"/>
  <c r="H20" i="3" s="1"/>
  <c r="G19" i="3"/>
  <c r="H19" i="3" s="1"/>
  <c r="G18" i="3"/>
  <c r="H18" i="3" s="1"/>
  <c r="G17" i="3"/>
  <c r="H17" i="3" s="1"/>
  <c r="G16" i="3"/>
  <c r="H16" i="3" s="1"/>
  <c r="G15" i="3"/>
  <c r="H15" i="3" s="1"/>
  <c r="G14" i="3"/>
  <c r="H14" i="3" s="1"/>
  <c r="G13" i="3"/>
  <c r="H13" i="3" s="1"/>
  <c r="G12" i="3"/>
  <c r="H12" i="3" s="1"/>
  <c r="G11" i="3"/>
  <c r="H11" i="3" s="1"/>
  <c r="G10" i="3"/>
  <c r="H10" i="3" s="1"/>
  <c r="G9" i="3"/>
  <c r="H9" i="3" s="1"/>
  <c r="G8" i="3"/>
  <c r="H8" i="3" s="1"/>
  <c r="G7" i="3"/>
  <c r="H7" i="3" s="1"/>
  <c r="G6" i="3"/>
  <c r="H6" i="3" s="1"/>
  <c r="G5" i="3"/>
  <c r="H5" i="3" s="1"/>
  <c r="G4" i="3"/>
  <c r="F3" i="3"/>
  <c r="E3" i="3"/>
  <c r="D3" i="3"/>
  <c r="C3" i="3"/>
  <c r="G3" i="3" l="1"/>
  <c r="H3" i="3" s="1"/>
  <c r="H4" i="3"/>
  <c r="H5" i="2" l="1"/>
  <c r="G6" i="2"/>
  <c r="G7" i="2"/>
  <c r="H7" i="2" s="1"/>
  <c r="G8" i="2"/>
  <c r="H8" i="2" s="1"/>
  <c r="G9" i="2"/>
  <c r="H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H24" i="2" s="1"/>
  <c r="G25" i="2"/>
  <c r="H25" i="2" s="1"/>
  <c r="H26" i="2"/>
  <c r="G27" i="2"/>
  <c r="H27" i="2" s="1"/>
  <c r="G28" i="2"/>
  <c r="H28" i="2" s="1"/>
  <c r="G29" i="2"/>
  <c r="H29" i="2" s="1"/>
  <c r="G30" i="2"/>
  <c r="H30" i="2" s="1"/>
  <c r="G31" i="2"/>
  <c r="H31" i="2" s="1"/>
  <c r="G32" i="2"/>
  <c r="H32" i="2" s="1"/>
  <c r="G33" i="2"/>
  <c r="H33" i="2" s="1"/>
  <c r="G34" i="2"/>
  <c r="H34" i="2" s="1"/>
  <c r="G35" i="2"/>
  <c r="H35" i="2" s="1"/>
  <c r="G36" i="2"/>
  <c r="H36" i="2" s="1"/>
  <c r="G37" i="2"/>
  <c r="H37" i="2" s="1"/>
  <c r="G38" i="2"/>
  <c r="H38" i="2" s="1"/>
  <c r="G39" i="2"/>
  <c r="H39" i="2" s="1"/>
  <c r="G40" i="2"/>
  <c r="H40" i="2" s="1"/>
  <c r="G41" i="2"/>
  <c r="H41" i="2" s="1"/>
  <c r="G42" i="2"/>
  <c r="H42" i="2" s="1"/>
  <c r="G43" i="2"/>
  <c r="H43" i="2" s="1"/>
  <c r="G44" i="2"/>
  <c r="H44" i="2" s="1"/>
  <c r="G45" i="2"/>
  <c r="H45" i="2" s="1"/>
  <c r="G46" i="2"/>
  <c r="H46" i="2" s="1"/>
  <c r="G47" i="2"/>
  <c r="H47" i="2" s="1"/>
  <c r="G48" i="2"/>
  <c r="H48" i="2" s="1"/>
  <c r="H6" i="2" l="1"/>
  <c r="G3" i="2"/>
  <c r="H4" i="2"/>
  <c r="D3" i="2"/>
  <c r="E3" i="2"/>
  <c r="F3" i="2"/>
  <c r="C3" i="2"/>
  <c r="H3" i="2" l="1"/>
</calcChain>
</file>

<file path=xl/sharedStrings.xml><?xml version="1.0" encoding="utf-8"?>
<sst xmlns="http://schemas.openxmlformats.org/spreadsheetml/2006/main" count="469" uniqueCount="134">
  <si>
    <t>Район</t>
  </si>
  <si>
    <t>г. Казань</t>
  </si>
  <si>
    <t>г. Набережные Челны</t>
  </si>
  <si>
    <t>№ п/п</t>
  </si>
  <si>
    <t>ВСЕГО:</t>
  </si>
  <si>
    <t>Количество состоявшихся торгов</t>
  </si>
  <si>
    <t>Начальная цена по результативным торгам, млн.руб.</t>
  </si>
  <si>
    <t>Сумма по торгам (запрос доставки), млн.руб.</t>
  </si>
  <si>
    <t>Экономия итоговой суммы, млн.руб.</t>
  </si>
  <si>
    <t>% экономии от начальной цены</t>
  </si>
  <si>
    <t>Количество организаций по состоявшимся запросам доставки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</si>
  <si>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</si>
  <si>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</si>
  <si>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</si>
  <si>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</si>
  <si>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</si>
  <si>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</si>
  <si>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</si>
  <si>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</si>
  <si>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</si>
  <si>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</si>
  <si>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</si>
  <si>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</si>
  <si>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</si>
  <si>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</si>
  <si>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</si>
  <si>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</si>
  <si>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</si>
  <si>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</si>
  <si>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</si>
  <si>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</si>
  <si>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</si>
  <si>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</si>
  <si>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</si>
  <si>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</si>
  <si>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</si>
  <si>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</si>
  <si>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</si>
  <si>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</si>
  <si>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</si>
  <si>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</si>
  <si>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</si>
  <si>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</si>
  <si>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</si>
  <si>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</si>
  <si>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</si>
  <si>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</si>
  <si>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</si>
  <si>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</si>
  <si>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</si>
  <si>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</si>
  <si>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</si>
  <si>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</si>
  <si>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</si>
  <si>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 xml:space="preserve">Информация по итогам состоявшихся торгов, бюджетных организаций-заказчиков, на ЭТП "Биржевая площадка" в разрезе МО с 01.01.2021г. по 01.07.2021г. </t>
  </si>
  <si>
    <t xml:space="preserve">Информация по итогам состоявшихся торгов, бюджетных организаций-заказчиков, на ЭТП "Биржевая площадка" в разрезе МО с 01.01.2020г. по 25.12.2020г. </t>
  </si>
  <si>
    <t xml:space="preserve">Агрызский </t>
  </si>
  <si>
    <t xml:space="preserve">Азнакаевский </t>
  </si>
  <si>
    <t xml:space="preserve">Аксубаевский </t>
  </si>
  <si>
    <t xml:space="preserve">Актанышский </t>
  </si>
  <si>
    <t xml:space="preserve">Алексеевский </t>
  </si>
  <si>
    <t xml:space="preserve">Алькеевский </t>
  </si>
  <si>
    <t xml:space="preserve">Альметьевский </t>
  </si>
  <si>
    <t xml:space="preserve">Апастовский </t>
  </si>
  <si>
    <t xml:space="preserve">Арский </t>
  </si>
  <si>
    <t xml:space="preserve">Атнинский </t>
  </si>
  <si>
    <t xml:space="preserve">Бавлинский </t>
  </si>
  <si>
    <t xml:space="preserve">Балтасинский </t>
  </si>
  <si>
    <t xml:space="preserve">Бугульминский </t>
  </si>
  <si>
    <t xml:space="preserve">Буинский </t>
  </si>
  <si>
    <t xml:space="preserve">Верхнеуслонский </t>
  </si>
  <si>
    <t xml:space="preserve">Высокогорский </t>
  </si>
  <si>
    <t xml:space="preserve">Дрожжановский </t>
  </si>
  <si>
    <t xml:space="preserve">Елабужский </t>
  </si>
  <si>
    <t xml:space="preserve">Заинский </t>
  </si>
  <si>
    <t xml:space="preserve">Зеленодольский </t>
  </si>
  <si>
    <t xml:space="preserve">Кайбицкий </t>
  </si>
  <si>
    <t xml:space="preserve">Камско-Устьинский </t>
  </si>
  <si>
    <t xml:space="preserve">Кукморский </t>
  </si>
  <si>
    <t xml:space="preserve">Лаишевский </t>
  </si>
  <si>
    <t xml:space="preserve">Лениногорский </t>
  </si>
  <si>
    <t xml:space="preserve">Мамадышский </t>
  </si>
  <si>
    <t xml:space="preserve">Менделеевский </t>
  </si>
  <si>
    <t xml:space="preserve">Мензелинский </t>
  </si>
  <si>
    <t xml:space="preserve">Муслюмовский </t>
  </si>
  <si>
    <t xml:space="preserve">Нижнекамский </t>
  </si>
  <si>
    <t xml:space="preserve">Новошешминский </t>
  </si>
  <si>
    <t xml:space="preserve">Нурлатский </t>
  </si>
  <si>
    <t xml:space="preserve">Пестречинский </t>
  </si>
  <si>
    <t xml:space="preserve">Рыбно-Слободский </t>
  </si>
  <si>
    <t xml:space="preserve">Сабинский </t>
  </si>
  <si>
    <t xml:space="preserve">Сармановский </t>
  </si>
  <si>
    <t xml:space="preserve">Спасский </t>
  </si>
  <si>
    <t xml:space="preserve">Тетюшский </t>
  </si>
  <si>
    <t xml:space="preserve">Тукаевский </t>
  </si>
  <si>
    <t xml:space="preserve">Тюлячинский </t>
  </si>
  <si>
    <t xml:space="preserve">Черемшанский </t>
  </si>
  <si>
    <t xml:space="preserve">Чистопольский </t>
  </si>
  <si>
    <t xml:space="preserve">Ютазинский </t>
  </si>
  <si>
    <t xml:space="preserve">Уточненный план состоявшихся закупок в закупочном модуле РМЦ по состоянию на 30.06.2020 г. </t>
  </si>
  <si>
    <t>Муниципальный
район</t>
  </si>
  <si>
    <t xml:space="preserve">План закупок на год </t>
  </si>
  <si>
    <t>План закупок на период      январь-июнь</t>
  </si>
  <si>
    <t>Исполнение</t>
  </si>
  <si>
    <t xml:space="preserve"> за январь-июнь 2020 г.</t>
  </si>
  <si>
    <t>Процент исполнения от плана периода</t>
  </si>
  <si>
    <t>в том числе</t>
  </si>
  <si>
    <t xml:space="preserve"> май 2020г.</t>
  </si>
  <si>
    <t>июнь 2020 г.</t>
  </si>
  <si>
    <t>отчетная неделя (с 24.06.2020 по 30.06.2020)</t>
  </si>
  <si>
    <t>Всего по РТ:</t>
  </si>
  <si>
    <t>выполнен</t>
  </si>
  <si>
    <t>Таблица сравнительных показателей по результатам использования торговых ресурсов Маркетингового центра на 01.07.2020 г.</t>
  </si>
  <si>
    <t>Население</t>
  </si>
  <si>
    <t>Количество  республиканских покупателей (кроме бюджетных) в  ресурсах РМЦ, ед.</t>
  </si>
  <si>
    <t xml:space="preserve">Количество закупок, размещённых республиканскими покупателями (кроме бюджетных) в  ресурсах РМЦ, ед. </t>
  </si>
  <si>
    <t>за период с 01.01.2020 по 01.07.2020</t>
  </si>
  <si>
    <t>в том числе за период с 01.06.2020 по 01.07.2020 (июнь)</t>
  </si>
  <si>
    <t>Всего</t>
  </si>
  <si>
    <t>на 10 тыс. населения</t>
  </si>
  <si>
    <t>Рейтинг (место)</t>
  </si>
  <si>
    <t>остальные:</t>
  </si>
  <si>
    <t>Количество республиканских покупателей у которых состоялись торги (кроме бюджетных) в ресурсах РМЦ, ед.</t>
  </si>
  <si>
    <t xml:space="preserve">Количество состоявшихся закупок, размещенных республиканскими покупателями (кроме бюджетных) в  ресурсах РМЦ, ед. </t>
  </si>
  <si>
    <t>за период с 01.01.2020 по 01.08.2020</t>
  </si>
  <si>
    <t>в том числе за период с 01.07.2020 по 01.08.2020 (июль)</t>
  </si>
  <si>
    <t>44-45</t>
  </si>
  <si>
    <t>за период с 01.01.2020-30.06.2020</t>
  </si>
  <si>
    <t>как есть на самом деле</t>
  </si>
  <si>
    <t>как отдадим в МЭ</t>
  </si>
  <si>
    <t>Начальная цена по результативным торгам, тыс.руб.</t>
  </si>
  <si>
    <t>Сумма по торгам (запрос доставки), тыс.руб.</t>
  </si>
  <si>
    <t>Экономия итоговой суммы, тыс.руб.</t>
  </si>
  <si>
    <t xml:space="preserve">Информация по итогам состоявшихся торгов, не бюджетных организаций-заказчиков, на ЭТП "Биржевая площадка" в разрезе МО с 01.01.2021г. по 01.11.2021г.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</si>
</sst>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7" tint="-0.24997711111789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44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/>
    <xf numFmtId="0" fontId="1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/>
    <xf numFmtId="3" fontId="2" fillId="3" borderId="1" xfId="0" applyNumberFormat="1" applyFont="1" applyFill="1" applyBorder="1" applyAlignment="1">
      <alignment horizontal="center"/>
    </xf>
    <xf numFmtId="3" fontId="2" fillId="3" borderId="1" xfId="0" applyNumberFormat="1" applyFont="1" applyFill="1" applyBorder="1"/>
    <xf numFmtId="3" fontId="2" fillId="3" borderId="1" xfId="0" applyNumberFormat="1" applyFont="1" applyFill="1" applyBorder="1" applyAlignment="1">
      <alignment horizontal="right"/>
    </xf>
    <xf numFmtId="3" fontId="2" fillId="0" borderId="0" xfId="0" applyNumberFormat="1" applyFont="1"/>
    <xf numFmtId="1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wrapText="1"/>
    </xf>
    <xf numFmtId="1" fontId="3" fillId="0" borderId="0" xfId="0" applyNumberFormat="1" applyFont="1" applyFill="1" applyAlignment="1"/>
    <xf numFmtId="3" fontId="1" fillId="0" borderId="0" xfId="0" applyNumberFormat="1" applyFont="1"/>
    <xf numFmtId="3" fontId="1" fillId="0" borderId="0" xfId="0" applyNumberFormat="1" applyFont="1" applyAlignment="1">
      <alignment horizontal="center" vertical="center" wrapText="1"/>
    </xf>
    <xf numFmtId="2" fontId="3" fillId="0" borderId="0" xfId="0" applyNumberFormat="1" applyFont="1" applyFill="1" applyAlignment="1">
      <alignment wrapText="1"/>
    </xf>
    <xf numFmtId="1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wrapText="1"/>
    </xf>
    <xf numFmtId="1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 wrapText="1"/>
    </xf>
    <xf numFmtId="3" fontId="4" fillId="4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165" fontId="1" fillId="4" borderId="1" xfId="0" applyNumberFormat="1" applyFont="1" applyFill="1" applyBorder="1" applyAlignment="1">
      <alignment horizontal="center"/>
    </xf>
    <xf numFmtId="0" fontId="4" fillId="5" borderId="1" xfId="1" applyFont="1" applyFill="1" applyBorder="1" applyAlignment="1">
      <alignment horizontal="center" vertical="center" wrapText="1"/>
    </xf>
    <xf numFmtId="3" fontId="4" fillId="5" borderId="3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left" vertical="center" wrapText="1"/>
    </xf>
    <xf numFmtId="3" fontId="4" fillId="5" borderId="1" xfId="1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left" vertical="center" wrapText="1"/>
    </xf>
    <xf numFmtId="3" fontId="4" fillId="6" borderId="1" xfId="1" applyNumberFormat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3" fontId="6" fillId="0" borderId="25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3" fontId="6" fillId="0" borderId="24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25" xfId="0" applyNumberFormat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3" fontId="4" fillId="0" borderId="25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3" fontId="4" fillId="0" borderId="27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4" fillId="0" borderId="25" xfId="0" applyNumberFormat="1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1" applyFont="1" applyFill="1" applyBorder="1" applyAlignment="1">
      <alignment horizontal="left" vertical="center" wrapText="1"/>
    </xf>
    <xf numFmtId="3" fontId="4" fillId="0" borderId="30" xfId="1" applyNumberFormat="1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center" vertical="center" wrapText="1"/>
    </xf>
    <xf numFmtId="164" fontId="4" fillId="0" borderId="29" xfId="0" applyNumberFormat="1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165" fontId="4" fillId="0" borderId="29" xfId="0" applyNumberFormat="1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1" fontId="4" fillId="0" borderId="29" xfId="0" applyNumberFormat="1" applyFont="1" applyFill="1" applyBorder="1" applyAlignment="1">
      <alignment horizontal="center" vertical="center" wrapText="1"/>
    </xf>
    <xf numFmtId="1" fontId="4" fillId="0" borderId="3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4" fillId="0" borderId="29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49" fontId="1" fillId="0" borderId="0" xfId="0" applyNumberFormat="1" applyFont="1" applyFill="1"/>
    <xf numFmtId="3" fontId="1" fillId="0" borderId="0" xfId="0" applyNumberFormat="1" applyFont="1" applyFill="1"/>
    <xf numFmtId="0" fontId="1" fillId="0" borderId="0" xfId="0" applyNumberFormat="1" applyFont="1" applyFill="1"/>
    <xf numFmtId="0" fontId="1" fillId="0" borderId="0" xfId="0" applyNumberFormat="1" applyFont="1"/>
    <xf numFmtId="49" fontId="1" fillId="7" borderId="0" xfId="0" applyNumberFormat="1" applyFont="1" applyFill="1"/>
    <xf numFmtId="0" fontId="4" fillId="7" borderId="29" xfId="1" applyFont="1" applyFill="1" applyBorder="1" applyAlignment="1">
      <alignment horizontal="left" vertical="center"/>
    </xf>
    <xf numFmtId="0" fontId="4" fillId="7" borderId="1" xfId="1" applyFont="1" applyFill="1" applyBorder="1" applyAlignment="1">
      <alignment horizontal="left" vertical="center"/>
    </xf>
    <xf numFmtId="165" fontId="4" fillId="4" borderId="1" xfId="0" applyNumberFormat="1" applyFont="1" applyFill="1" applyBorder="1" applyAlignment="1">
      <alignment horizontal="center" wrapText="1"/>
    </xf>
    <xf numFmtId="4" fontId="4" fillId="4" borderId="1" xfId="0" applyNumberFormat="1" applyFont="1" applyFill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5" borderId="8" xfId="1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3" fontId="4" fillId="5" borderId="3" xfId="0" applyNumberFormat="1" applyFont="1" applyFill="1" applyBorder="1" applyAlignment="1">
      <alignment horizontal="center" vertical="center" wrapText="1"/>
    </xf>
    <xf numFmtId="3" fontId="4" fillId="5" borderId="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workbookViewId="0">
      <selection sqref="A1:H1"/>
    </sheetView>
  </sheetViews>
  <sheetFormatPr defaultRowHeight="15" x14ac:dyDescent="0.25"/>
  <cols>
    <col min="1" max="1" width="9.140625" style="1"/>
    <col min="2" max="2" width="20.85546875" style="1" customWidth="1"/>
    <col min="3" max="3" width="18.85546875" style="2" customWidth="1"/>
    <col min="4" max="4" width="13.42578125" style="2" customWidth="1"/>
    <col min="5" max="5" width="16.7109375" style="3" customWidth="1"/>
    <col min="6" max="6" width="18" style="3" bestFit="1" customWidth="1"/>
    <col min="7" max="7" width="16.7109375" style="3" bestFit="1" customWidth="1"/>
    <col min="8" max="8" width="13.140625" style="4" bestFit="1" customWidth="1"/>
    <col min="9" max="9" width="9.85546875" style="20" customWidth="1"/>
    <col min="10" max="16384" width="9.140625" style="1"/>
  </cols>
  <sheetData>
    <row r="1" spans="1:15" ht="38.25" customHeight="1" x14ac:dyDescent="0.25">
      <c r="A1" s="108" t="s">
        <v>133</v>
      </c>
      <c r="B1" s="108"/>
      <c r="C1" s="108"/>
      <c r="D1" s="108"/>
      <c r="E1" s="108"/>
      <c r="F1" s="108"/>
      <c r="G1" s="108"/>
      <c r="H1" s="108"/>
    </row>
    <row r="2" spans="1:15" s="5" customFormat="1" ht="60" x14ac:dyDescent="0.25">
      <c r="A2" s="6" t="s">
        <v>3</v>
      </c>
      <c r="B2" s="6" t="s">
        <v>0</v>
      </c>
      <c r="C2" s="6" t="s">
        <v>10</v>
      </c>
      <c r="D2" s="6" t="s">
        <v>5</v>
      </c>
      <c r="E2" s="7" t="s">
        <v>130</v>
      </c>
      <c r="F2" s="7" t="s">
        <v>131</v>
      </c>
      <c r="G2" s="7" t="s">
        <v>132</v>
      </c>
      <c r="H2" s="8" t="s">
        <v>9</v>
      </c>
      <c r="I2" s="21"/>
    </row>
    <row r="3" spans="1:15" s="16" customFormat="1" ht="14.25" x14ac:dyDescent="0.2">
      <c r="A3" s="14"/>
      <c r="B3" s="15" t="s">
        <v>4</v>
      </c>
      <c r="C3" s="13">
        <f>SUM(C4:C48)</f>
        <v>344</v>
      </c>
      <c r="D3" s="13">
        <f t="shared" ref="D3:F3" si="0">SUM(D4:D48)</f>
        <v>3029</v>
      </c>
      <c r="E3" s="13">
        <f t="shared" si="0"/>
        <v>529031.57129999984</v>
      </c>
      <c r="F3" s="13">
        <f t="shared" si="0"/>
        <v>507382.70525000017</v>
      </c>
      <c r="G3" s="13">
        <f>SUM(G4:G48)</f>
        <v>21648.866049999971</v>
      </c>
      <c r="H3" s="13">
        <f>G3*100/E3</f>
        <v>4.092169016832357</v>
      </c>
    </row>
    <row r="4" spans="1:15" ht="15.75" x14ac:dyDescent="0.25">
      <c r="A4" s="9">
        <v>1</v>
      </c>
      <c r="B4" s="10" t="s">
        <v>11</v>
      </c>
      <c r="C4" s="23">
        <v>8</v>
      </c>
      <c r="D4" s="24">
        <v>63</v>
      </c>
      <c r="E4" s="27">
        <v>7138.4976000000006</v>
      </c>
      <c r="F4" s="27">
        <v>7054.0044799999996</v>
      </c>
      <c r="G4" s="27">
        <f>E4-F4</f>
        <v>84.493120000000999</v>
      </c>
      <c r="H4" s="27">
        <f>G4*100/E4</f>
        <v>1.1836260896130439</v>
      </c>
      <c r="J4" s="19"/>
      <c r="K4" s="17"/>
      <c r="L4" s="17"/>
      <c r="M4" s="17"/>
      <c r="N4" s="17"/>
      <c r="O4" s="17"/>
    </row>
    <row r="5" spans="1:15" ht="15.75" x14ac:dyDescent="0.25">
      <c r="A5" s="11">
        <v>2</v>
      </c>
      <c r="B5" s="12" t="s">
        <v>12</v>
      </c>
      <c r="C5" s="25">
        <v>10</v>
      </c>
      <c r="D5" s="26">
        <v>35</v>
      </c>
      <c r="E5" s="28">
        <v>874.45177999999999</v>
      </c>
      <c r="F5" s="28">
        <v>769.81422999999995</v>
      </c>
      <c r="G5" s="28">
        <f>E5-F5</f>
        <v>104.63755000000003</v>
      </c>
      <c r="H5" s="28">
        <f t="shared" ref="H5:H48" si="1">G5*100/E5</f>
        <v>11.966074332880886</v>
      </c>
      <c r="J5" s="19"/>
      <c r="K5" s="17"/>
      <c r="L5" s="17"/>
      <c r="M5" s="17"/>
      <c r="N5" s="17"/>
      <c r="O5" s="17"/>
    </row>
    <row r="6" spans="1:15" ht="15.75" x14ac:dyDescent="0.25">
      <c r="A6" s="9">
        <v>3</v>
      </c>
      <c r="B6" s="10" t="s">
        <v>13</v>
      </c>
      <c r="C6" s="23">
        <v>17</v>
      </c>
      <c r="D6" s="24">
        <v>53</v>
      </c>
      <c r="E6" s="27">
        <v>1175.00856</v>
      </c>
      <c r="F6" s="27">
        <v>1113.66821</v>
      </c>
      <c r="G6" s="27">
        <f t="shared" ref="G6:G48" si="2">E6-F6</f>
        <v>61.340349999999944</v>
      </c>
      <c r="H6" s="27">
        <f t="shared" si="1"/>
        <v>5.2204172878536257</v>
      </c>
      <c r="J6" s="19"/>
      <c r="K6" s="17"/>
      <c r="L6" s="17"/>
      <c r="M6" s="17"/>
      <c r="N6" s="17"/>
      <c r="O6" s="17"/>
    </row>
    <row r="7" spans="1:15" ht="15.75" x14ac:dyDescent="0.25">
      <c r="A7" s="11">
        <v>4</v>
      </c>
      <c r="B7" s="12" t="s">
        <v>14</v>
      </c>
      <c r="C7" s="25">
        <v>2</v>
      </c>
      <c r="D7" s="26">
        <v>66</v>
      </c>
      <c r="E7" s="28">
        <v>2597.4179699999995</v>
      </c>
      <c r="F7" s="28">
        <v>2069.2105599999995</v>
      </c>
      <c r="G7" s="28">
        <f t="shared" si="2"/>
        <v>528.20740999999998</v>
      </c>
      <c r="H7" s="28">
        <f>G7*100/E7</f>
        <v>20.335864928200216</v>
      </c>
      <c r="J7" s="19"/>
      <c r="K7" s="17"/>
      <c r="L7" s="17"/>
      <c r="M7" s="17"/>
      <c r="N7" s="17"/>
      <c r="O7" s="17"/>
    </row>
    <row r="8" spans="1:15" ht="15.75" x14ac:dyDescent="0.25">
      <c r="A8" s="9">
        <v>5</v>
      </c>
      <c r="B8" s="10" t="s">
        <v>15</v>
      </c>
      <c r="C8" s="23">
        <v>2</v>
      </c>
      <c r="D8" s="24">
        <v>8</v>
      </c>
      <c r="E8" s="27">
        <v>178.25</v>
      </c>
      <c r="F8" s="27">
        <v>147.09833</v>
      </c>
      <c r="G8" s="27">
        <f t="shared" si="2"/>
        <v>31.151669999999996</v>
      </c>
      <c r="H8" s="27">
        <f t="shared" si="1"/>
        <v>17.476392706872367</v>
      </c>
      <c r="J8" s="19"/>
      <c r="K8" s="17"/>
      <c r="L8" s="17"/>
      <c r="M8" s="17"/>
      <c r="N8" s="18"/>
      <c r="O8" s="17"/>
    </row>
    <row r="9" spans="1:15" ht="15.75" x14ac:dyDescent="0.25">
      <c r="A9" s="11">
        <v>6</v>
      </c>
      <c r="B9" s="12" t="s">
        <v>16</v>
      </c>
      <c r="C9" s="25">
        <v>2</v>
      </c>
      <c r="D9" s="26">
        <v>7</v>
      </c>
      <c r="E9" s="28">
        <v>4932.3339999999998</v>
      </c>
      <c r="F9" s="28">
        <v>4929.9340000000002</v>
      </c>
      <c r="G9" s="28">
        <f t="shared" si="2"/>
        <v>2.3999999999996362</v>
      </c>
      <c r="H9" s="107">
        <f t="shared" si="1"/>
        <v>4.865850528369807E-2</v>
      </c>
      <c r="J9" s="19"/>
      <c r="K9" s="17"/>
      <c r="L9" s="17"/>
      <c r="M9" s="17"/>
      <c r="N9" s="17"/>
      <c r="O9" s="17"/>
    </row>
    <row r="10" spans="1:15" ht="15.75" x14ac:dyDescent="0.25">
      <c r="A10" s="9">
        <v>7</v>
      </c>
      <c r="B10" s="10" t="s">
        <v>17</v>
      </c>
      <c r="C10" s="23">
        <v>10</v>
      </c>
      <c r="D10" s="24">
        <v>311</v>
      </c>
      <c r="E10" s="27">
        <v>14016.093330000002</v>
      </c>
      <c r="F10" s="27">
        <v>12855.91518</v>
      </c>
      <c r="G10" s="27">
        <f t="shared" si="2"/>
        <v>1160.1781500000016</v>
      </c>
      <c r="H10" s="27">
        <f t="shared" si="1"/>
        <v>8.2774716369557826</v>
      </c>
      <c r="J10" s="19"/>
      <c r="K10" s="17"/>
      <c r="L10" s="17"/>
      <c r="M10" s="17"/>
      <c r="N10" s="17"/>
      <c r="O10" s="17"/>
    </row>
    <row r="11" spans="1:15" ht="15.75" x14ac:dyDescent="0.25">
      <c r="A11" s="11">
        <v>8</v>
      </c>
      <c r="B11" s="12" t="s">
        <v>18</v>
      </c>
      <c r="C11" s="25">
        <v>11</v>
      </c>
      <c r="D11" s="26">
        <v>78</v>
      </c>
      <c r="E11" s="28">
        <v>6147.8313600000001</v>
      </c>
      <c r="F11" s="28">
        <v>5788.2341500000002</v>
      </c>
      <c r="G11" s="28">
        <f t="shared" si="2"/>
        <v>359.5972099999999</v>
      </c>
      <c r="H11" s="28">
        <f t="shared" si="1"/>
        <v>5.8491716662833104</v>
      </c>
      <c r="J11" s="19"/>
      <c r="K11" s="17"/>
      <c r="L11" s="17"/>
      <c r="M11" s="17"/>
      <c r="N11" s="17"/>
      <c r="O11" s="17"/>
    </row>
    <row r="12" spans="1:15" ht="15.75" x14ac:dyDescent="0.25">
      <c r="A12" s="9">
        <v>9</v>
      </c>
      <c r="B12" s="10" t="s">
        <v>19</v>
      </c>
      <c r="C12" s="23">
        <v>19</v>
      </c>
      <c r="D12" s="24">
        <v>37</v>
      </c>
      <c r="E12" s="27">
        <v>4624.06196</v>
      </c>
      <c r="F12" s="27">
        <v>4444.1630800000003</v>
      </c>
      <c r="G12" s="27">
        <f t="shared" si="2"/>
        <v>179.89887999999974</v>
      </c>
      <c r="H12" s="27">
        <f>G12*100/E12</f>
        <v>3.8904945815215619</v>
      </c>
      <c r="J12" s="19"/>
      <c r="K12" s="17"/>
      <c r="L12" s="17"/>
      <c r="M12" s="17"/>
      <c r="N12" s="17"/>
      <c r="O12" s="17"/>
    </row>
    <row r="13" spans="1:15" ht="15.75" x14ac:dyDescent="0.25">
      <c r="A13" s="11">
        <v>10</v>
      </c>
      <c r="B13" s="12" t="s">
        <v>20</v>
      </c>
      <c r="C13" s="25">
        <v>9</v>
      </c>
      <c r="D13" s="26">
        <v>13</v>
      </c>
      <c r="E13" s="28">
        <v>698.02</v>
      </c>
      <c r="F13" s="28">
        <v>655.41499999999996</v>
      </c>
      <c r="G13" s="28">
        <f t="shared" si="2"/>
        <v>42.605000000000018</v>
      </c>
      <c r="H13" s="28">
        <f t="shared" si="1"/>
        <v>6.1036933039167955</v>
      </c>
      <c r="J13" s="19"/>
      <c r="K13" s="17"/>
      <c r="L13" s="17"/>
      <c r="M13" s="17"/>
      <c r="N13" s="17"/>
      <c r="O13" s="17"/>
    </row>
    <row r="14" spans="1:15" ht="15.75" x14ac:dyDescent="0.25">
      <c r="A14" s="9">
        <v>11</v>
      </c>
      <c r="B14" s="10" t="s">
        <v>21</v>
      </c>
      <c r="C14" s="23">
        <v>3</v>
      </c>
      <c r="D14" s="24">
        <v>5</v>
      </c>
      <c r="E14" s="27">
        <v>88.55</v>
      </c>
      <c r="F14" s="27">
        <v>88.35</v>
      </c>
      <c r="G14" s="27">
        <f t="shared" si="2"/>
        <v>0.20000000000000284</v>
      </c>
      <c r="H14" s="27">
        <f t="shared" si="1"/>
        <v>0.22586109542631602</v>
      </c>
      <c r="J14" s="19"/>
      <c r="K14" s="17"/>
      <c r="L14" s="17"/>
      <c r="M14" s="17"/>
      <c r="N14" s="17"/>
      <c r="O14" s="17"/>
    </row>
    <row r="15" spans="1:15" ht="15.75" x14ac:dyDescent="0.25">
      <c r="A15" s="11">
        <v>12</v>
      </c>
      <c r="B15" s="12" t="s">
        <v>22</v>
      </c>
      <c r="C15" s="25">
        <v>5</v>
      </c>
      <c r="D15" s="26">
        <v>34</v>
      </c>
      <c r="E15" s="28">
        <v>230.65719999999999</v>
      </c>
      <c r="F15" s="28">
        <v>216.05859999999998</v>
      </c>
      <c r="G15" s="28">
        <f t="shared" si="2"/>
        <v>14.598600000000005</v>
      </c>
      <c r="H15" s="28">
        <f t="shared" si="1"/>
        <v>6.3291325828979135</v>
      </c>
      <c r="J15" s="19"/>
      <c r="K15" s="17"/>
      <c r="L15" s="17"/>
      <c r="M15" s="17"/>
      <c r="N15" s="17"/>
      <c r="O15" s="17"/>
    </row>
    <row r="16" spans="1:15" ht="15.75" x14ac:dyDescent="0.25">
      <c r="A16" s="9">
        <v>13</v>
      </c>
      <c r="B16" s="10" t="s">
        <v>23</v>
      </c>
      <c r="C16" s="23">
        <v>1</v>
      </c>
      <c r="D16" s="24">
        <v>27</v>
      </c>
      <c r="E16" s="27">
        <v>1051.7984199999999</v>
      </c>
      <c r="F16" s="27">
        <v>1011.5264999999998</v>
      </c>
      <c r="G16" s="27">
        <f t="shared" si="2"/>
        <v>40.271920000000023</v>
      </c>
      <c r="H16" s="27">
        <f>G16*100/E16</f>
        <v>3.8288629488528829</v>
      </c>
      <c r="J16" s="19"/>
      <c r="K16" s="17"/>
      <c r="L16" s="17"/>
      <c r="M16" s="17"/>
      <c r="N16" s="17"/>
      <c r="O16" s="17"/>
    </row>
    <row r="17" spans="1:15" ht="15.75" x14ac:dyDescent="0.25">
      <c r="A17" s="11">
        <v>14</v>
      </c>
      <c r="B17" s="12" t="s">
        <v>24</v>
      </c>
      <c r="C17" s="25">
        <v>6</v>
      </c>
      <c r="D17" s="26">
        <v>30</v>
      </c>
      <c r="E17" s="28">
        <v>8333.7595999999994</v>
      </c>
      <c r="F17" s="28">
        <v>7722.8940000000002</v>
      </c>
      <c r="G17" s="28">
        <f t="shared" si="2"/>
        <v>610.86559999999918</v>
      </c>
      <c r="H17" s="28">
        <f t="shared" si="1"/>
        <v>7.3300122552131119</v>
      </c>
      <c r="J17" s="19"/>
      <c r="K17" s="17"/>
      <c r="L17" s="17"/>
      <c r="M17" s="17"/>
      <c r="N17" s="17"/>
      <c r="O17" s="17"/>
    </row>
    <row r="18" spans="1:15" ht="15.75" x14ac:dyDescent="0.25">
      <c r="A18" s="9">
        <v>15</v>
      </c>
      <c r="B18" s="10" t="s">
        <v>25</v>
      </c>
      <c r="C18" s="23">
        <v>4</v>
      </c>
      <c r="D18" s="24">
        <v>29</v>
      </c>
      <c r="E18" s="27">
        <v>7330.1030499999997</v>
      </c>
      <c r="F18" s="27">
        <v>7238.1809999999987</v>
      </c>
      <c r="G18" s="27">
        <f t="shared" si="2"/>
        <v>91.922050000001036</v>
      </c>
      <c r="H18" s="27">
        <f t="shared" si="1"/>
        <v>1.2540348938205041</v>
      </c>
      <c r="J18" s="19"/>
      <c r="K18" s="17"/>
      <c r="L18" s="17"/>
      <c r="M18" s="17"/>
      <c r="N18" s="17"/>
      <c r="O18" s="17"/>
    </row>
    <row r="19" spans="1:15" ht="15.75" x14ac:dyDescent="0.25">
      <c r="A19" s="11">
        <v>16</v>
      </c>
      <c r="B19" s="12" t="s">
        <v>26</v>
      </c>
      <c r="C19" s="25">
        <v>5</v>
      </c>
      <c r="D19" s="26">
        <v>52</v>
      </c>
      <c r="E19" s="28">
        <v>4364.8356199999998</v>
      </c>
      <c r="F19" s="28">
        <v>4347.6000700000004</v>
      </c>
      <c r="G19" s="28">
        <f t="shared" si="2"/>
        <v>17.235549999999421</v>
      </c>
      <c r="H19" s="106">
        <f>G19*100/E19</f>
        <v>0.39487283143092161</v>
      </c>
      <c r="J19" s="19"/>
      <c r="K19" s="17"/>
      <c r="L19" s="17"/>
      <c r="M19" s="17"/>
      <c r="N19" s="17"/>
      <c r="O19" s="17"/>
    </row>
    <row r="20" spans="1:15" ht="15.75" x14ac:dyDescent="0.25">
      <c r="A20" s="9">
        <v>17</v>
      </c>
      <c r="B20" s="10" t="s">
        <v>1</v>
      </c>
      <c r="C20" s="23">
        <v>25</v>
      </c>
      <c r="D20" s="24">
        <v>430</v>
      </c>
      <c r="E20" s="27">
        <v>34276.082160000005</v>
      </c>
      <c r="F20" s="27">
        <v>31048.437419999991</v>
      </c>
      <c r="G20" s="27">
        <f t="shared" si="2"/>
        <v>3227.6447400000143</v>
      </c>
      <c r="H20" s="27">
        <f t="shared" si="1"/>
        <v>9.4166092989666641</v>
      </c>
      <c r="J20" s="19"/>
      <c r="K20" s="17"/>
      <c r="L20" s="17"/>
      <c r="M20" s="17"/>
      <c r="N20" s="17"/>
      <c r="O20" s="17"/>
    </row>
    <row r="21" spans="1:15" ht="15.75" x14ac:dyDescent="0.25">
      <c r="A21" s="11">
        <v>18</v>
      </c>
      <c r="B21" s="12" t="s">
        <v>2</v>
      </c>
      <c r="C21" s="25">
        <v>22</v>
      </c>
      <c r="D21" s="26">
        <v>548</v>
      </c>
      <c r="E21" s="28">
        <v>377186.37407999998</v>
      </c>
      <c r="F21" s="28">
        <v>365724.90753000003</v>
      </c>
      <c r="G21" s="28">
        <f t="shared" si="2"/>
        <v>11461.466549999954</v>
      </c>
      <c r="H21" s="28">
        <f t="shared" si="1"/>
        <v>3.0386746016357988</v>
      </c>
      <c r="J21" s="19"/>
      <c r="K21" s="17"/>
      <c r="L21" s="17"/>
      <c r="M21" s="17"/>
      <c r="N21" s="17"/>
      <c r="O21" s="17"/>
    </row>
    <row r="22" spans="1:15" ht="15.75" x14ac:dyDescent="0.25">
      <c r="A22" s="9">
        <v>19</v>
      </c>
      <c r="B22" s="10" t="s">
        <v>27</v>
      </c>
      <c r="C22" s="23">
        <v>2</v>
      </c>
      <c r="D22" s="24">
        <v>10</v>
      </c>
      <c r="E22" s="27">
        <v>1571.7840000000001</v>
      </c>
      <c r="F22" s="27">
        <v>1479.1335100000003</v>
      </c>
      <c r="G22" s="27">
        <f t="shared" si="2"/>
        <v>92.650489999999763</v>
      </c>
      <c r="H22" s="27">
        <f t="shared" si="1"/>
        <v>5.8946070197940532</v>
      </c>
      <c r="J22" s="19"/>
      <c r="K22" s="17"/>
      <c r="L22" s="17"/>
      <c r="M22" s="17"/>
      <c r="N22" s="17"/>
      <c r="O22" s="17"/>
    </row>
    <row r="23" spans="1:15" ht="15.75" x14ac:dyDescent="0.25">
      <c r="A23" s="11">
        <v>20</v>
      </c>
      <c r="B23" s="12" t="s">
        <v>28</v>
      </c>
      <c r="C23" s="25">
        <v>4</v>
      </c>
      <c r="D23" s="26">
        <v>15</v>
      </c>
      <c r="E23" s="28">
        <v>1172.9271799999999</v>
      </c>
      <c r="F23" s="28">
        <v>1055.9478300000001</v>
      </c>
      <c r="G23" s="28">
        <f t="shared" si="2"/>
        <v>116.97934999999984</v>
      </c>
      <c r="H23" s="28">
        <f t="shared" si="1"/>
        <v>9.9732832519065546</v>
      </c>
      <c r="J23" s="19"/>
      <c r="K23" s="17"/>
      <c r="L23" s="17"/>
      <c r="M23" s="17"/>
      <c r="N23" s="17"/>
      <c r="O23" s="17"/>
    </row>
    <row r="24" spans="1:15" ht="15.75" x14ac:dyDescent="0.25">
      <c r="A24" s="9">
        <v>21</v>
      </c>
      <c r="B24" s="10" t="s">
        <v>29</v>
      </c>
      <c r="C24" s="23">
        <v>4</v>
      </c>
      <c r="D24" s="24">
        <v>52</v>
      </c>
      <c r="E24" s="27">
        <v>2960.7072899999998</v>
      </c>
      <c r="F24" s="27">
        <v>2733.3418999999999</v>
      </c>
      <c r="G24" s="27">
        <f t="shared" si="2"/>
        <v>227.36538999999993</v>
      </c>
      <c r="H24" s="27">
        <f t="shared" si="1"/>
        <v>7.6794281815005068</v>
      </c>
      <c r="J24" s="19"/>
      <c r="K24" s="17"/>
      <c r="L24" s="17"/>
      <c r="M24" s="17"/>
      <c r="N24" s="17"/>
      <c r="O24" s="17"/>
    </row>
    <row r="25" spans="1:15" ht="15.75" x14ac:dyDescent="0.25">
      <c r="A25" s="11">
        <v>22</v>
      </c>
      <c r="B25" s="12" t="s">
        <v>30</v>
      </c>
      <c r="C25" s="25">
        <v>6</v>
      </c>
      <c r="D25" s="26">
        <v>22</v>
      </c>
      <c r="E25" s="28">
        <v>830.21802000000002</v>
      </c>
      <c r="F25" s="28">
        <v>808.31399999999996</v>
      </c>
      <c r="G25" s="28">
        <f t="shared" si="2"/>
        <v>21.90402000000006</v>
      </c>
      <c r="H25" s="28">
        <f t="shared" si="1"/>
        <v>2.6383455276000944</v>
      </c>
      <c r="J25" s="19"/>
      <c r="K25" s="17"/>
      <c r="L25" s="17"/>
      <c r="M25" s="17"/>
      <c r="N25" s="17"/>
      <c r="O25" s="17"/>
    </row>
    <row r="26" spans="1:15" ht="15.75" x14ac:dyDescent="0.25">
      <c r="A26" s="9">
        <v>23</v>
      </c>
      <c r="B26" s="10" t="s">
        <v>31</v>
      </c>
      <c r="C26" s="23">
        <v>6</v>
      </c>
      <c r="D26" s="24">
        <v>24</v>
      </c>
      <c r="E26" s="27">
        <v>2382.9639999999999</v>
      </c>
      <c r="F26" s="27">
        <v>2005.1945000000001</v>
      </c>
      <c r="G26" s="27">
        <f>E26-F26</f>
        <v>377.76949999999988</v>
      </c>
      <c r="H26" s="27">
        <f t="shared" si="1"/>
        <v>15.852925180573433</v>
      </c>
      <c r="J26" s="19"/>
      <c r="K26" s="17"/>
      <c r="L26" s="17"/>
      <c r="M26" s="17"/>
      <c r="N26" s="17"/>
      <c r="O26" s="17"/>
    </row>
    <row r="27" spans="1:15" ht="15.75" x14ac:dyDescent="0.25">
      <c r="A27" s="11">
        <v>24</v>
      </c>
      <c r="B27" s="12" t="s">
        <v>32</v>
      </c>
      <c r="C27" s="25">
        <v>9</v>
      </c>
      <c r="D27" s="26">
        <v>22</v>
      </c>
      <c r="E27" s="28">
        <v>565.83500000000004</v>
      </c>
      <c r="F27" s="28">
        <v>526.48800000000006</v>
      </c>
      <c r="G27" s="28">
        <f t="shared" si="2"/>
        <v>39.34699999999998</v>
      </c>
      <c r="H27" s="28">
        <f>G27*100/E27</f>
        <v>6.9537939505332789</v>
      </c>
      <c r="J27" s="19"/>
      <c r="K27" s="17"/>
      <c r="L27" s="17"/>
      <c r="M27" s="17"/>
      <c r="N27" s="22"/>
      <c r="O27" s="17"/>
    </row>
    <row r="28" spans="1:15" ht="15.75" x14ac:dyDescent="0.25">
      <c r="A28" s="9">
        <v>25</v>
      </c>
      <c r="B28" s="10" t="s">
        <v>33</v>
      </c>
      <c r="C28" s="23">
        <v>11</v>
      </c>
      <c r="D28" s="24">
        <v>89</v>
      </c>
      <c r="E28" s="27">
        <v>2482.1046499999998</v>
      </c>
      <c r="F28" s="27">
        <v>2397.3627999999999</v>
      </c>
      <c r="G28" s="27">
        <f t="shared" si="2"/>
        <v>84.741849999999886</v>
      </c>
      <c r="H28" s="27">
        <f t="shared" si="1"/>
        <v>3.4141126966584543</v>
      </c>
      <c r="J28" s="19"/>
      <c r="K28" s="17"/>
      <c r="L28" s="17"/>
      <c r="M28" s="17"/>
      <c r="N28" s="18"/>
      <c r="O28" s="18"/>
    </row>
    <row r="29" spans="1:15" ht="15.75" x14ac:dyDescent="0.25">
      <c r="A29" s="11">
        <v>26</v>
      </c>
      <c r="B29" s="12" t="s">
        <v>34</v>
      </c>
      <c r="C29" s="25">
        <v>6</v>
      </c>
      <c r="D29" s="26">
        <v>33</v>
      </c>
      <c r="E29" s="28">
        <v>472.70420000000001</v>
      </c>
      <c r="F29" s="28">
        <v>413.95047999999997</v>
      </c>
      <c r="G29" s="28">
        <f t="shared" si="2"/>
        <v>58.753720000000044</v>
      </c>
      <c r="H29" s="28">
        <f t="shared" si="1"/>
        <v>12.429278182846703</v>
      </c>
      <c r="J29" s="19"/>
      <c r="K29" s="17"/>
      <c r="L29" s="17"/>
      <c r="M29" s="17"/>
      <c r="N29" s="17"/>
      <c r="O29" s="17"/>
    </row>
    <row r="30" spans="1:15" ht="15.75" x14ac:dyDescent="0.25">
      <c r="A30" s="9">
        <v>27</v>
      </c>
      <c r="B30" s="10" t="s">
        <v>35</v>
      </c>
      <c r="C30" s="24">
        <v>20</v>
      </c>
      <c r="D30" s="23">
        <v>153</v>
      </c>
      <c r="E30" s="27">
        <v>3419.5770000000002</v>
      </c>
      <c r="F30" s="27">
        <v>2960.26575</v>
      </c>
      <c r="G30" s="27">
        <f t="shared" si="2"/>
        <v>459.3112500000002</v>
      </c>
      <c r="H30" s="27">
        <f t="shared" si="1"/>
        <v>13.431814812182916</v>
      </c>
      <c r="J30" s="17"/>
      <c r="K30" s="19"/>
      <c r="L30" s="17"/>
      <c r="M30" s="17"/>
      <c r="N30" s="17"/>
      <c r="O30" s="17"/>
    </row>
    <row r="31" spans="1:15" ht="15.75" x14ac:dyDescent="0.25">
      <c r="A31" s="11">
        <v>28</v>
      </c>
      <c r="B31" s="12" t="s">
        <v>36</v>
      </c>
      <c r="C31" s="25">
        <v>7</v>
      </c>
      <c r="D31" s="26">
        <v>66</v>
      </c>
      <c r="E31" s="28">
        <v>479.49680000000012</v>
      </c>
      <c r="F31" s="28">
        <v>472.50844000000006</v>
      </c>
      <c r="G31" s="28">
        <f t="shared" si="2"/>
        <v>6.988360000000057</v>
      </c>
      <c r="H31" s="28">
        <f t="shared" si="1"/>
        <v>1.4574362122959017</v>
      </c>
      <c r="J31" s="19"/>
      <c r="K31" s="17"/>
      <c r="L31" s="17"/>
      <c r="M31" s="17"/>
      <c r="N31" s="18"/>
      <c r="O31" s="17"/>
    </row>
    <row r="32" spans="1:15" ht="15.75" x14ac:dyDescent="0.25">
      <c r="A32" s="9">
        <v>29</v>
      </c>
      <c r="B32" s="10" t="s">
        <v>37</v>
      </c>
      <c r="C32" s="23">
        <v>3</v>
      </c>
      <c r="D32" s="24">
        <v>9</v>
      </c>
      <c r="E32" s="27">
        <v>82.150770000000009</v>
      </c>
      <c r="F32" s="27">
        <v>73.903999999999996</v>
      </c>
      <c r="G32" s="27">
        <f t="shared" si="2"/>
        <v>8.2467700000000121</v>
      </c>
      <c r="H32" s="27">
        <f t="shared" si="1"/>
        <v>10.038579066270483</v>
      </c>
      <c r="J32" s="19"/>
      <c r="K32" s="17"/>
      <c r="L32" s="17"/>
      <c r="M32" s="17"/>
      <c r="N32" s="17"/>
      <c r="O32" s="17"/>
    </row>
    <row r="33" spans="1:15" ht="15.75" x14ac:dyDescent="0.25">
      <c r="A33" s="11">
        <v>30</v>
      </c>
      <c r="B33" s="12" t="s">
        <v>38</v>
      </c>
      <c r="C33" s="25">
        <v>2</v>
      </c>
      <c r="D33" s="26">
        <v>39</v>
      </c>
      <c r="E33" s="28">
        <v>1123.7584000000002</v>
      </c>
      <c r="F33" s="28">
        <v>1101.9114900000002</v>
      </c>
      <c r="G33" s="28">
        <f t="shared" si="2"/>
        <v>21.84690999999998</v>
      </c>
      <c r="H33" s="28">
        <f t="shared" si="1"/>
        <v>1.9440931431524762</v>
      </c>
      <c r="J33" s="19"/>
      <c r="K33" s="17"/>
      <c r="L33" s="17"/>
      <c r="M33" s="17"/>
      <c r="N33" s="17"/>
      <c r="O33" s="17"/>
    </row>
    <row r="34" spans="1:15" ht="15.75" x14ac:dyDescent="0.25">
      <c r="A34" s="9">
        <v>31</v>
      </c>
      <c r="B34" s="10" t="s">
        <v>39</v>
      </c>
      <c r="C34" s="23">
        <v>2</v>
      </c>
      <c r="D34" s="24">
        <v>4</v>
      </c>
      <c r="E34" s="27">
        <v>565.50400000000002</v>
      </c>
      <c r="F34" s="27">
        <v>543.40650000000005</v>
      </c>
      <c r="G34" s="27">
        <f t="shared" si="2"/>
        <v>22.097499999999968</v>
      </c>
      <c r="H34" s="27">
        <f t="shared" si="1"/>
        <v>3.9075762505658611</v>
      </c>
      <c r="J34" s="19"/>
      <c r="K34" s="17"/>
      <c r="L34" s="17"/>
      <c r="M34" s="17"/>
      <c r="N34" s="17"/>
      <c r="O34" s="17"/>
    </row>
    <row r="35" spans="1:15" ht="15.75" x14ac:dyDescent="0.25">
      <c r="A35" s="11">
        <v>32</v>
      </c>
      <c r="B35" s="12" t="s">
        <v>40</v>
      </c>
      <c r="C35" s="25">
        <v>23</v>
      </c>
      <c r="D35" s="26">
        <v>279</v>
      </c>
      <c r="E35" s="28">
        <v>6936.732939999999</v>
      </c>
      <c r="F35" s="28">
        <v>5856.2327000000005</v>
      </c>
      <c r="G35" s="28">
        <f t="shared" si="2"/>
        <v>1080.5002399999985</v>
      </c>
      <c r="H35" s="28">
        <f t="shared" si="1"/>
        <v>15.576500484390834</v>
      </c>
      <c r="J35" s="19"/>
      <c r="K35" s="17"/>
      <c r="L35" s="17"/>
      <c r="M35" s="17"/>
      <c r="N35" s="17"/>
      <c r="O35" s="17"/>
    </row>
    <row r="36" spans="1:15" ht="15.75" x14ac:dyDescent="0.25">
      <c r="A36" s="9">
        <v>33</v>
      </c>
      <c r="B36" s="10" t="s">
        <v>41</v>
      </c>
      <c r="C36" s="23">
        <v>5</v>
      </c>
      <c r="D36" s="24">
        <v>30</v>
      </c>
      <c r="E36" s="27">
        <v>4485.8040099999998</v>
      </c>
      <c r="F36" s="27">
        <v>4150.2813399999995</v>
      </c>
      <c r="G36" s="27">
        <f t="shared" si="2"/>
        <v>335.52267000000029</v>
      </c>
      <c r="H36" s="27">
        <f t="shared" si="1"/>
        <v>7.4796551354458369</v>
      </c>
      <c r="J36" s="19"/>
      <c r="K36" s="17"/>
      <c r="L36" s="17"/>
      <c r="M36" s="17"/>
      <c r="N36" s="17"/>
      <c r="O36" s="17"/>
    </row>
    <row r="37" spans="1:15" ht="15.75" x14ac:dyDescent="0.25">
      <c r="A37" s="11">
        <v>34</v>
      </c>
      <c r="B37" s="12" t="s">
        <v>42</v>
      </c>
      <c r="C37" s="25">
        <v>8</v>
      </c>
      <c r="D37" s="26">
        <v>21</v>
      </c>
      <c r="E37" s="28">
        <v>222.13800000000001</v>
      </c>
      <c r="F37" s="28">
        <v>159.9785</v>
      </c>
      <c r="G37" s="28">
        <f t="shared" si="2"/>
        <v>62.159500000000008</v>
      </c>
      <c r="H37" s="28">
        <f t="shared" si="1"/>
        <v>27.982380322142095</v>
      </c>
      <c r="J37" s="19"/>
      <c r="K37" s="17"/>
      <c r="L37" s="17"/>
      <c r="M37" s="17"/>
      <c r="N37" s="17"/>
      <c r="O37" s="17"/>
    </row>
    <row r="38" spans="1:15" ht="15.75" x14ac:dyDescent="0.25">
      <c r="A38" s="9">
        <v>35</v>
      </c>
      <c r="B38" s="10" t="s">
        <v>43</v>
      </c>
      <c r="C38" s="23">
        <v>1</v>
      </c>
      <c r="D38" s="24">
        <v>6</v>
      </c>
      <c r="E38" s="27">
        <v>224.4</v>
      </c>
      <c r="F38" s="27">
        <v>213.15</v>
      </c>
      <c r="G38" s="27">
        <f t="shared" si="2"/>
        <v>11.25</v>
      </c>
      <c r="H38" s="27">
        <f t="shared" si="1"/>
        <v>5.0133689839572195</v>
      </c>
      <c r="J38" s="19"/>
      <c r="K38" s="17"/>
      <c r="L38" s="17"/>
      <c r="M38" s="17"/>
      <c r="N38" s="17"/>
      <c r="O38" s="17"/>
    </row>
    <row r="39" spans="1:15" ht="15.75" x14ac:dyDescent="0.25">
      <c r="A39" s="11">
        <v>36</v>
      </c>
      <c r="B39" s="12" t="s">
        <v>44</v>
      </c>
      <c r="C39" s="25">
        <v>6</v>
      </c>
      <c r="D39" s="26">
        <v>36</v>
      </c>
      <c r="E39" s="28">
        <v>2295.0843</v>
      </c>
      <c r="F39" s="28">
        <v>2136.6653500000002</v>
      </c>
      <c r="G39" s="28">
        <f t="shared" si="2"/>
        <v>158.41894999999977</v>
      </c>
      <c r="H39" s="28">
        <f t="shared" si="1"/>
        <v>6.9025329483540006</v>
      </c>
      <c r="J39" s="19"/>
      <c r="K39" s="17"/>
      <c r="L39" s="17"/>
      <c r="M39" s="17"/>
      <c r="N39" s="17"/>
      <c r="O39" s="17"/>
    </row>
    <row r="40" spans="1:15" ht="15.75" x14ac:dyDescent="0.25">
      <c r="A40" s="9">
        <v>37</v>
      </c>
      <c r="B40" s="10" t="s">
        <v>45</v>
      </c>
      <c r="C40" s="23">
        <v>4</v>
      </c>
      <c r="D40" s="24">
        <v>22</v>
      </c>
      <c r="E40" s="27">
        <v>570.22500000000002</v>
      </c>
      <c r="F40" s="27">
        <v>551.51919999999996</v>
      </c>
      <c r="G40" s="27">
        <f t="shared" si="2"/>
        <v>18.705800000000067</v>
      </c>
      <c r="H40" s="27">
        <f t="shared" si="1"/>
        <v>3.2804243938796205</v>
      </c>
      <c r="J40" s="19"/>
      <c r="K40" s="17"/>
      <c r="L40" s="17"/>
      <c r="M40" s="17"/>
      <c r="N40" s="17"/>
      <c r="O40" s="17"/>
    </row>
    <row r="41" spans="1:15" ht="15.75" x14ac:dyDescent="0.25">
      <c r="A41" s="11">
        <v>38</v>
      </c>
      <c r="B41" s="12" t="s">
        <v>46</v>
      </c>
      <c r="C41" s="25">
        <v>4</v>
      </c>
      <c r="D41" s="26">
        <v>36</v>
      </c>
      <c r="E41" s="28">
        <v>839.81401000000005</v>
      </c>
      <c r="F41" s="28">
        <v>785.13099999999997</v>
      </c>
      <c r="G41" s="28">
        <f t="shared" si="2"/>
        <v>54.683010000000081</v>
      </c>
      <c r="H41" s="28">
        <f t="shared" si="1"/>
        <v>6.511323858481485</v>
      </c>
      <c r="J41" s="19"/>
      <c r="K41" s="17"/>
      <c r="L41" s="17"/>
      <c r="M41" s="17"/>
      <c r="N41" s="18"/>
      <c r="O41" s="17"/>
    </row>
    <row r="42" spans="1:15" ht="15.75" x14ac:dyDescent="0.25">
      <c r="A42" s="9">
        <v>39</v>
      </c>
      <c r="B42" s="10" t="s">
        <v>47</v>
      </c>
      <c r="C42" s="23">
        <v>10</v>
      </c>
      <c r="D42" s="24">
        <v>96</v>
      </c>
      <c r="E42" s="27">
        <v>3280.0405599999995</v>
      </c>
      <c r="F42" s="27">
        <v>3250.3791300000003</v>
      </c>
      <c r="G42" s="27">
        <f t="shared" si="2"/>
        <v>29.6614299999992</v>
      </c>
      <c r="H42" s="27">
        <f>G42*100/E42</f>
        <v>0.90430070779366234</v>
      </c>
      <c r="J42" s="19"/>
      <c r="K42" s="17"/>
      <c r="L42" s="17"/>
      <c r="M42" s="17"/>
      <c r="N42" s="17"/>
      <c r="O42" s="17"/>
    </row>
    <row r="43" spans="1:15" ht="15.75" x14ac:dyDescent="0.25">
      <c r="A43" s="11">
        <v>40</v>
      </c>
      <c r="B43" s="12" t="s">
        <v>48</v>
      </c>
      <c r="C43" s="25">
        <v>5</v>
      </c>
      <c r="D43" s="26">
        <v>9</v>
      </c>
      <c r="E43" s="28">
        <v>5541.1186400000006</v>
      </c>
      <c r="F43" s="28">
        <v>5532.1900099999993</v>
      </c>
      <c r="G43" s="28">
        <f t="shared" si="2"/>
        <v>8.9286300000012488</v>
      </c>
      <c r="H43" s="106">
        <f>G43*100/E43</f>
        <v>0.16113407021368609</v>
      </c>
      <c r="J43" s="19"/>
      <c r="K43" s="17"/>
      <c r="L43" s="17"/>
      <c r="M43" s="17"/>
      <c r="N43" s="17"/>
      <c r="O43" s="17"/>
    </row>
    <row r="44" spans="1:15" ht="15.75" x14ac:dyDescent="0.25">
      <c r="A44" s="9">
        <v>41</v>
      </c>
      <c r="B44" s="10" t="s">
        <v>49</v>
      </c>
      <c r="C44" s="23">
        <v>3</v>
      </c>
      <c r="D44" s="24">
        <v>8</v>
      </c>
      <c r="E44" s="27">
        <v>104.408</v>
      </c>
      <c r="F44" s="27">
        <v>93.53</v>
      </c>
      <c r="G44" s="27">
        <f t="shared" si="2"/>
        <v>10.878</v>
      </c>
      <c r="H44" s="27">
        <f t="shared" si="1"/>
        <v>10.41874185886139</v>
      </c>
      <c r="J44" s="19"/>
      <c r="K44" s="17"/>
      <c r="L44" s="17"/>
      <c r="M44" s="17"/>
      <c r="N44" s="17"/>
      <c r="O44" s="17"/>
    </row>
    <row r="45" spans="1:15" ht="15.75" x14ac:dyDescent="0.25">
      <c r="A45" s="11">
        <v>42</v>
      </c>
      <c r="B45" s="12" t="s">
        <v>50</v>
      </c>
      <c r="C45" s="25">
        <v>7</v>
      </c>
      <c r="D45" s="26">
        <v>9</v>
      </c>
      <c r="E45" s="28">
        <v>803.14095999999995</v>
      </c>
      <c r="F45" s="28">
        <v>741.21586000000002</v>
      </c>
      <c r="G45" s="28">
        <f t="shared" si="2"/>
        <v>61.925099999999929</v>
      </c>
      <c r="H45" s="28">
        <f t="shared" si="1"/>
        <v>7.7103650646830335</v>
      </c>
      <c r="J45" s="19"/>
      <c r="K45" s="17"/>
      <c r="L45" s="17"/>
      <c r="M45" s="17"/>
      <c r="N45" s="17"/>
      <c r="O45" s="17"/>
    </row>
    <row r="46" spans="1:15" ht="15.75" x14ac:dyDescent="0.25">
      <c r="A46" s="9">
        <v>43</v>
      </c>
      <c r="B46" s="10" t="s">
        <v>51</v>
      </c>
      <c r="C46" s="23">
        <v>3</v>
      </c>
      <c r="D46" s="24">
        <v>5</v>
      </c>
      <c r="E46" s="27">
        <v>28.477499999999999</v>
      </c>
      <c r="F46" s="27">
        <v>27.376999999999999</v>
      </c>
      <c r="G46" s="27">
        <f t="shared" si="2"/>
        <v>1.1005000000000003</v>
      </c>
      <c r="H46" s="27">
        <f t="shared" si="1"/>
        <v>3.8644543938196834</v>
      </c>
      <c r="J46" s="19"/>
      <c r="K46" s="17"/>
      <c r="L46" s="17"/>
      <c r="M46" s="17"/>
      <c r="N46" s="17"/>
      <c r="O46" s="17"/>
    </row>
    <row r="47" spans="1:15" ht="15.75" x14ac:dyDescent="0.25">
      <c r="A47" s="11">
        <v>44</v>
      </c>
      <c r="B47" s="12" t="s">
        <v>52</v>
      </c>
      <c r="C47" s="25">
        <v>8</v>
      </c>
      <c r="D47" s="26">
        <v>21</v>
      </c>
      <c r="E47" s="28">
        <v>3859.26</v>
      </c>
      <c r="F47" s="28">
        <v>3831.1887000000002</v>
      </c>
      <c r="G47" s="28">
        <f t="shared" si="2"/>
        <v>28.071300000000065</v>
      </c>
      <c r="H47" s="28">
        <f t="shared" si="1"/>
        <v>0.72737519628115399</v>
      </c>
      <c r="J47" s="19"/>
      <c r="K47" s="17"/>
      <c r="L47" s="17"/>
      <c r="M47" s="17"/>
      <c r="N47" s="18"/>
      <c r="O47" s="17"/>
    </row>
    <row r="48" spans="1:15" ht="15.75" x14ac:dyDescent="0.25">
      <c r="A48" s="9">
        <v>45</v>
      </c>
      <c r="B48" s="10" t="s">
        <v>53</v>
      </c>
      <c r="C48" s="23">
        <v>14</v>
      </c>
      <c r="D48" s="24">
        <v>87</v>
      </c>
      <c r="E48" s="27">
        <v>6487.0693800000008</v>
      </c>
      <c r="F48" s="27">
        <v>6256.7249199999997</v>
      </c>
      <c r="G48" s="27">
        <f t="shared" si="2"/>
        <v>230.34446000000116</v>
      </c>
      <c r="H48" s="27">
        <f t="shared" si="1"/>
        <v>3.5508246714636051</v>
      </c>
      <c r="J48" s="19"/>
      <c r="K48" s="17"/>
      <c r="L48" s="17"/>
      <c r="M48" s="17"/>
      <c r="N48" s="17"/>
      <c r="O48" s="17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3"/>
  <sheetViews>
    <sheetView topLeftCell="AH1" zoomScale="60" zoomScaleNormal="60" workbookViewId="0">
      <selection activeCell="AW6" sqref="AW6"/>
    </sheetView>
  </sheetViews>
  <sheetFormatPr defaultRowHeight="15.75" x14ac:dyDescent="0.25"/>
  <cols>
    <col min="1" max="1" width="9.140625" style="1"/>
    <col min="2" max="2" width="20.85546875" style="1" customWidth="1"/>
    <col min="3" max="3" width="18.85546875" style="2" customWidth="1"/>
    <col min="4" max="4" width="13.42578125" style="2" customWidth="1"/>
    <col min="5" max="5" width="16.7109375" style="3" customWidth="1"/>
    <col min="6" max="6" width="18" style="3" bestFit="1" customWidth="1"/>
    <col min="7" max="7" width="16.7109375" style="3" bestFit="1" customWidth="1"/>
    <col min="8" max="8" width="13.140625" style="4" bestFit="1" customWidth="1"/>
    <col min="9" max="9" width="9.85546875" style="20" customWidth="1"/>
    <col min="10" max="10" width="9.140625" style="1"/>
    <col min="11" max="11" width="22.42578125" style="1" customWidth="1"/>
    <col min="12" max="12" width="19.7109375" style="2" customWidth="1"/>
    <col min="13" max="13" width="13.42578125" style="2" customWidth="1"/>
    <col min="14" max="14" width="16.7109375" style="3" customWidth="1"/>
    <col min="15" max="15" width="18" style="3" bestFit="1" customWidth="1"/>
    <col min="16" max="16" width="16.7109375" style="3" bestFit="1" customWidth="1"/>
    <col min="17" max="17" width="12.140625" style="4" bestFit="1" customWidth="1"/>
    <col min="18" max="18" width="9.140625" style="1"/>
    <col min="19" max="19" width="5.140625" style="46" customWidth="1"/>
    <col min="20" max="20" width="29.7109375" style="46" bestFit="1" customWidth="1"/>
    <col min="21" max="21" width="13.42578125" style="47" customWidth="1"/>
    <col min="22" max="22" width="9.140625" style="46" customWidth="1"/>
    <col min="23" max="23" width="11.42578125" style="93" customWidth="1"/>
    <col min="24" max="25" width="11.7109375" style="46" customWidth="1"/>
    <col min="26" max="29" width="12.140625" style="46" customWidth="1"/>
    <col min="30" max="30" width="9.140625" style="1"/>
    <col min="31" max="31" width="5.140625" style="46" customWidth="1"/>
    <col min="32" max="32" width="29.7109375" style="46" bestFit="1" customWidth="1"/>
    <col min="33" max="33" width="13.42578125" style="47" customWidth="1"/>
    <col min="34" max="34" width="12" style="46" customWidth="1"/>
    <col min="35" max="35" width="11.42578125" style="93" customWidth="1"/>
    <col min="36" max="36" width="11.7109375" style="46" customWidth="1"/>
    <col min="37" max="41" width="12.140625" style="46" customWidth="1"/>
    <col min="42" max="42" width="9.140625" style="1"/>
    <col min="43" max="43" width="22" style="1" customWidth="1"/>
    <col min="44" max="44" width="13.7109375" style="1" customWidth="1"/>
    <col min="45" max="45" width="11.28515625" style="1" customWidth="1"/>
    <col min="46" max="46" width="13.28515625" style="20" customWidth="1"/>
    <col min="47" max="47" width="12" style="20" customWidth="1"/>
    <col min="48" max="48" width="13.7109375" style="20" customWidth="1"/>
    <col min="49" max="49" width="13.7109375" style="1" customWidth="1"/>
    <col min="50" max="50" width="9.140625" style="1"/>
    <col min="51" max="51" width="22" style="1" customWidth="1"/>
    <col min="52" max="52" width="13.7109375" style="1" customWidth="1"/>
    <col min="53" max="53" width="11.28515625" style="1" customWidth="1"/>
    <col min="54" max="54" width="13.28515625" style="20" customWidth="1"/>
    <col min="55" max="55" width="12" style="20" customWidth="1"/>
    <col min="56" max="56" width="13.7109375" style="20" customWidth="1"/>
    <col min="57" max="57" width="13.7109375" style="1" customWidth="1"/>
    <col min="58" max="16384" width="9.140625" style="1"/>
  </cols>
  <sheetData>
    <row r="1" spans="1:57" ht="38.25" customHeight="1" thickBot="1" x14ac:dyDescent="0.3">
      <c r="A1" s="108" t="s">
        <v>54</v>
      </c>
      <c r="B1" s="108"/>
      <c r="C1" s="108"/>
      <c r="D1" s="108"/>
      <c r="E1" s="108"/>
      <c r="F1" s="108"/>
      <c r="G1" s="108"/>
      <c r="H1" s="108"/>
      <c r="J1" s="108" t="s">
        <v>55</v>
      </c>
      <c r="K1" s="108"/>
      <c r="L1" s="108"/>
      <c r="M1" s="108"/>
      <c r="N1" s="108"/>
      <c r="O1" s="108"/>
      <c r="P1" s="108"/>
      <c r="Q1" s="108"/>
      <c r="S1" s="110" t="s">
        <v>112</v>
      </c>
      <c r="T1" s="110"/>
      <c r="U1" s="110"/>
      <c r="V1" s="110"/>
      <c r="W1" s="110"/>
      <c r="X1" s="110"/>
      <c r="Y1" s="110"/>
      <c r="Z1" s="110"/>
      <c r="AA1" s="110"/>
      <c r="AB1" s="110"/>
      <c r="AC1" s="110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Q1" s="1" t="s">
        <v>128</v>
      </c>
      <c r="AR1" s="109" t="s">
        <v>127</v>
      </c>
      <c r="AS1" s="109"/>
      <c r="AT1" s="109"/>
      <c r="AU1" s="109"/>
      <c r="AV1" s="109"/>
      <c r="AW1" s="109"/>
      <c r="AY1" s="103" t="s">
        <v>129</v>
      </c>
      <c r="AZ1" s="109" t="s">
        <v>127</v>
      </c>
      <c r="BA1" s="109"/>
      <c r="BB1" s="109"/>
      <c r="BC1" s="109"/>
      <c r="BD1" s="109"/>
      <c r="BE1" s="109"/>
    </row>
    <row r="2" spans="1:57" s="5" customFormat="1" ht="60" customHeight="1" x14ac:dyDescent="0.25">
      <c r="A2" s="6" t="s">
        <v>3</v>
      </c>
      <c r="B2" s="6" t="s">
        <v>0</v>
      </c>
      <c r="C2" s="6" t="s">
        <v>10</v>
      </c>
      <c r="D2" s="6" t="s">
        <v>5</v>
      </c>
      <c r="E2" s="7" t="s">
        <v>6</v>
      </c>
      <c r="F2" s="7" t="s">
        <v>7</v>
      </c>
      <c r="G2" s="7" t="s">
        <v>8</v>
      </c>
      <c r="H2" s="8" t="s">
        <v>9</v>
      </c>
      <c r="I2" s="21"/>
      <c r="J2" s="6" t="s">
        <v>3</v>
      </c>
      <c r="K2" s="6" t="s">
        <v>0</v>
      </c>
      <c r="L2" s="6" t="s">
        <v>10</v>
      </c>
      <c r="M2" s="6" t="s">
        <v>5</v>
      </c>
      <c r="N2" s="7" t="s">
        <v>6</v>
      </c>
      <c r="O2" s="7" t="s">
        <v>7</v>
      </c>
      <c r="P2" s="7" t="s">
        <v>8</v>
      </c>
      <c r="Q2" s="8" t="s">
        <v>9</v>
      </c>
      <c r="S2" s="111" t="s">
        <v>3</v>
      </c>
      <c r="T2" s="114" t="s">
        <v>100</v>
      </c>
      <c r="U2" s="117" t="s">
        <v>113</v>
      </c>
      <c r="V2" s="120" t="s">
        <v>114</v>
      </c>
      <c r="W2" s="121"/>
      <c r="X2" s="121"/>
      <c r="Y2" s="121"/>
      <c r="Z2" s="120" t="s">
        <v>115</v>
      </c>
      <c r="AA2" s="121"/>
      <c r="AB2" s="121"/>
      <c r="AC2" s="126"/>
      <c r="AE2" s="111" t="s">
        <v>3</v>
      </c>
      <c r="AF2" s="114" t="s">
        <v>100</v>
      </c>
      <c r="AG2" s="117" t="s">
        <v>113</v>
      </c>
      <c r="AH2" s="120" t="s">
        <v>122</v>
      </c>
      <c r="AI2" s="121"/>
      <c r="AJ2" s="121"/>
      <c r="AK2" s="126"/>
      <c r="AL2" s="120" t="s">
        <v>123</v>
      </c>
      <c r="AM2" s="121"/>
      <c r="AN2" s="121"/>
      <c r="AO2" s="126"/>
      <c r="AR2" s="5" t="s">
        <v>10</v>
      </c>
      <c r="AS2" s="5" t="s">
        <v>5</v>
      </c>
      <c r="AT2" s="21" t="s">
        <v>6</v>
      </c>
      <c r="AU2" s="21" t="s">
        <v>7</v>
      </c>
      <c r="AV2" s="21" t="s">
        <v>8</v>
      </c>
      <c r="AW2" s="5" t="s">
        <v>9</v>
      </c>
      <c r="AZ2" s="5" t="s">
        <v>10</v>
      </c>
      <c r="BA2" s="5" t="s">
        <v>5</v>
      </c>
      <c r="BB2" s="21" t="s">
        <v>6</v>
      </c>
      <c r="BC2" s="21" t="s">
        <v>7</v>
      </c>
      <c r="BD2" s="21" t="s">
        <v>8</v>
      </c>
      <c r="BE2" s="5" t="s">
        <v>9</v>
      </c>
    </row>
    <row r="3" spans="1:57" s="16" customFormat="1" ht="15.75" customHeight="1" x14ac:dyDescent="0.2">
      <c r="A3" s="14"/>
      <c r="B3" s="15" t="s">
        <v>4</v>
      </c>
      <c r="C3" s="13">
        <f>SUM(C4:C48)</f>
        <v>251</v>
      </c>
      <c r="D3" s="13">
        <f t="shared" ref="D3:G3" si="0">SUM(D4:D48)</f>
        <v>1624</v>
      </c>
      <c r="E3" s="13">
        <f t="shared" si="0"/>
        <v>107603.32064999999</v>
      </c>
      <c r="F3" s="13">
        <f t="shared" si="0"/>
        <v>100686.03135000002</v>
      </c>
      <c r="G3" s="13">
        <f t="shared" si="0"/>
        <v>6917.2893000000049</v>
      </c>
      <c r="H3" s="13">
        <f>G3*100/E3</f>
        <v>6.428509137278196</v>
      </c>
      <c r="J3" s="14"/>
      <c r="K3" s="15" t="s">
        <v>4</v>
      </c>
      <c r="L3" s="13">
        <f>SUM(L4:L48)</f>
        <v>4473</v>
      </c>
      <c r="M3" s="13">
        <f t="shared" ref="M3:P3" si="1">SUM(M4:M48)</f>
        <v>76262</v>
      </c>
      <c r="N3" s="30">
        <f t="shared" si="1"/>
        <v>2030.6772070600002</v>
      </c>
      <c r="O3" s="30">
        <f t="shared" si="1"/>
        <v>1724.8591826699997</v>
      </c>
      <c r="P3" s="30">
        <f t="shared" si="1"/>
        <v>305.81802439000001</v>
      </c>
      <c r="Q3" s="13">
        <f>P3*100/N3</f>
        <v>15.059903333073853</v>
      </c>
      <c r="S3" s="112"/>
      <c r="T3" s="115"/>
      <c r="U3" s="118"/>
      <c r="V3" s="127" t="s">
        <v>116</v>
      </c>
      <c r="W3" s="122"/>
      <c r="X3" s="123"/>
      <c r="Y3" s="130" t="s">
        <v>117</v>
      </c>
      <c r="Z3" s="132" t="s">
        <v>116</v>
      </c>
      <c r="AA3" s="122"/>
      <c r="AB3" s="123"/>
      <c r="AC3" s="124" t="s">
        <v>117</v>
      </c>
      <c r="AE3" s="112"/>
      <c r="AF3" s="115"/>
      <c r="AG3" s="118"/>
      <c r="AH3" s="127" t="s">
        <v>124</v>
      </c>
      <c r="AI3" s="122"/>
      <c r="AJ3" s="123"/>
      <c r="AK3" s="124" t="s">
        <v>125</v>
      </c>
      <c r="AL3" s="122" t="s">
        <v>124</v>
      </c>
      <c r="AM3" s="122"/>
      <c r="AN3" s="123"/>
      <c r="AO3" s="124" t="s">
        <v>125</v>
      </c>
    </row>
    <row r="4" spans="1:57" ht="31.5" customHeight="1" x14ac:dyDescent="0.25">
      <c r="A4" s="9">
        <v>1</v>
      </c>
      <c r="B4" s="10" t="s">
        <v>11</v>
      </c>
      <c r="C4" s="23">
        <v>6</v>
      </c>
      <c r="D4" s="24">
        <v>44</v>
      </c>
      <c r="E4" s="27">
        <v>2288.7076000000006</v>
      </c>
      <c r="F4" s="27">
        <v>2265.0766800000001</v>
      </c>
      <c r="G4" s="27">
        <f>E4-F4</f>
        <v>23.630920000000515</v>
      </c>
      <c r="H4" s="27">
        <f>G4*100/E4</f>
        <v>1.0325006130097401</v>
      </c>
      <c r="J4" s="9">
        <v>1</v>
      </c>
      <c r="K4" s="10" t="s">
        <v>56</v>
      </c>
      <c r="L4" s="31">
        <v>76</v>
      </c>
      <c r="M4" s="31">
        <v>778</v>
      </c>
      <c r="N4" s="32">
        <v>20.120520800000001</v>
      </c>
      <c r="O4" s="32">
        <v>18.19934327</v>
      </c>
      <c r="P4" s="32">
        <v>1.92117753</v>
      </c>
      <c r="Q4" s="31">
        <v>9.5482639999999996</v>
      </c>
      <c r="S4" s="113"/>
      <c r="T4" s="116"/>
      <c r="U4" s="119"/>
      <c r="V4" s="48" t="s">
        <v>118</v>
      </c>
      <c r="W4" s="48" t="s">
        <v>119</v>
      </c>
      <c r="X4" s="48" t="s">
        <v>120</v>
      </c>
      <c r="Y4" s="131"/>
      <c r="Z4" s="49" t="s">
        <v>118</v>
      </c>
      <c r="AA4" s="48" t="s">
        <v>119</v>
      </c>
      <c r="AB4" s="48" t="s">
        <v>120</v>
      </c>
      <c r="AC4" s="125"/>
      <c r="AE4" s="113"/>
      <c r="AF4" s="116"/>
      <c r="AG4" s="119"/>
      <c r="AH4" s="48" t="s">
        <v>118</v>
      </c>
      <c r="AI4" s="48" t="s">
        <v>119</v>
      </c>
      <c r="AJ4" s="48" t="s">
        <v>120</v>
      </c>
      <c r="AK4" s="125"/>
      <c r="AL4" s="48" t="s">
        <v>118</v>
      </c>
      <c r="AM4" s="48" t="s">
        <v>119</v>
      </c>
      <c r="AN4" s="48" t="s">
        <v>120</v>
      </c>
      <c r="AO4" s="125"/>
    </row>
    <row r="5" spans="1:57" x14ac:dyDescent="0.25">
      <c r="A5" s="11">
        <v>2</v>
      </c>
      <c r="B5" s="12" t="s">
        <v>12</v>
      </c>
      <c r="C5" s="25">
        <v>6</v>
      </c>
      <c r="D5" s="26">
        <v>16</v>
      </c>
      <c r="E5" s="28">
        <v>747.32997999999998</v>
      </c>
      <c r="F5" s="28">
        <v>645.48523</v>
      </c>
      <c r="G5" s="28">
        <f t="shared" ref="G5:G48" si="2">E5-F5</f>
        <v>101.84474999999998</v>
      </c>
      <c r="H5" s="28">
        <f t="shared" ref="H5:H48" si="3">G5*100/E5</f>
        <v>13.627815386183221</v>
      </c>
      <c r="J5" s="11">
        <v>2</v>
      </c>
      <c r="K5" s="12" t="s">
        <v>57</v>
      </c>
      <c r="L5" s="33">
        <v>100</v>
      </c>
      <c r="M5" s="33">
        <v>2477</v>
      </c>
      <c r="N5" s="34">
        <v>38.92640205</v>
      </c>
      <c r="O5" s="33">
        <v>28.047262719999999</v>
      </c>
      <c r="P5" s="34">
        <v>10.879139329999999</v>
      </c>
      <c r="Q5" s="33">
        <v>27.947839999999999</v>
      </c>
      <c r="S5" s="128" t="s">
        <v>110</v>
      </c>
      <c r="T5" s="129"/>
      <c r="U5" s="50">
        <f>U6+U8</f>
        <v>3902888</v>
      </c>
      <c r="V5" s="51">
        <f>V6+V8</f>
        <v>296</v>
      </c>
      <c r="W5" s="53">
        <f>V5/U5*10000</f>
        <v>0.7584127446137322</v>
      </c>
      <c r="X5" s="54"/>
      <c r="Y5" s="55">
        <f>Y6+Y8</f>
        <v>181</v>
      </c>
      <c r="Z5" s="56">
        <f>SUM(Z6+Z8)</f>
        <v>1457</v>
      </c>
      <c r="AA5" s="52">
        <f>Z5/U5*10000</f>
        <v>3.7331330030479992</v>
      </c>
      <c r="AB5" s="57"/>
      <c r="AC5" s="58">
        <f>SUM(AC6+AC8)</f>
        <v>563</v>
      </c>
      <c r="AE5" s="128" t="s">
        <v>110</v>
      </c>
      <c r="AF5" s="129"/>
      <c r="AG5" s="50">
        <f>AG6+AG8</f>
        <v>3902888</v>
      </c>
      <c r="AH5" s="51">
        <f>AH6+AH8</f>
        <v>285</v>
      </c>
      <c r="AI5" s="51">
        <f>AH5/AG5*10000</f>
        <v>0.73022848721254618</v>
      </c>
      <c r="AJ5" s="54"/>
      <c r="AK5" s="58">
        <f>SUM(AK6+AK8)</f>
        <v>148</v>
      </c>
      <c r="AL5" s="51">
        <f>SUM(AL6+AL8)</f>
        <v>1215</v>
      </c>
      <c r="AM5" s="57">
        <f>AL5/AG5*10000</f>
        <v>3.1130793402219075</v>
      </c>
      <c r="AN5" s="57"/>
      <c r="AO5" s="58">
        <f>SUM(AO6+AO8)</f>
        <v>386</v>
      </c>
      <c r="AR5" s="37">
        <f>AR6+AR8</f>
        <v>219</v>
      </c>
      <c r="AS5" s="37">
        <f t="shared" ref="AS5:AW5" si="4">AS6+AS8</f>
        <v>813</v>
      </c>
      <c r="AT5" s="37">
        <f t="shared" si="4"/>
        <v>37525.565669999996</v>
      </c>
      <c r="AU5" s="37">
        <f t="shared" si="4"/>
        <v>35512.277689999988</v>
      </c>
      <c r="AV5" s="37">
        <f t="shared" si="4"/>
        <v>2013.2879800000026</v>
      </c>
      <c r="AW5" s="37">
        <f t="shared" si="4"/>
        <v>0</v>
      </c>
      <c r="AZ5" s="37">
        <f>AZ6+AZ8</f>
        <v>219</v>
      </c>
      <c r="BA5" s="37">
        <f t="shared" ref="BA5:BE5" si="5">BA6+BA8</f>
        <v>742</v>
      </c>
      <c r="BB5" s="37">
        <f t="shared" si="5"/>
        <v>35193.805709999993</v>
      </c>
      <c r="BC5" s="37">
        <f t="shared" si="5"/>
        <v>33176.523029999989</v>
      </c>
      <c r="BD5" s="37">
        <f t="shared" si="5"/>
        <v>2017.2826800000025</v>
      </c>
      <c r="BE5" s="37">
        <f t="shared" si="5"/>
        <v>0</v>
      </c>
    </row>
    <row r="6" spans="1:57" x14ac:dyDescent="0.25">
      <c r="A6" s="9">
        <v>3</v>
      </c>
      <c r="B6" s="10" t="s">
        <v>13</v>
      </c>
      <c r="C6" s="23">
        <v>16</v>
      </c>
      <c r="D6" s="24">
        <v>29</v>
      </c>
      <c r="E6" s="27">
        <v>810.97689000000003</v>
      </c>
      <c r="F6" s="27">
        <v>776.22820999999999</v>
      </c>
      <c r="G6" s="27">
        <f t="shared" si="2"/>
        <v>34.748680000000036</v>
      </c>
      <c r="H6" s="27">
        <f t="shared" si="3"/>
        <v>4.2847928749239736</v>
      </c>
      <c r="J6" s="9">
        <v>3</v>
      </c>
      <c r="K6" s="10" t="s">
        <v>58</v>
      </c>
      <c r="L6" s="31">
        <v>81</v>
      </c>
      <c r="M6" s="31">
        <v>1988</v>
      </c>
      <c r="N6" s="32">
        <v>29.946165839999999</v>
      </c>
      <c r="O6" s="32">
        <v>25.942314809999999</v>
      </c>
      <c r="P6" s="31">
        <v>4.0038510299999999</v>
      </c>
      <c r="Q6" s="31">
        <v>13.369923999999999</v>
      </c>
      <c r="S6" s="59"/>
      <c r="T6" s="60" t="s">
        <v>1</v>
      </c>
      <c r="U6" s="61">
        <v>1257391</v>
      </c>
      <c r="V6" s="64">
        <v>13</v>
      </c>
      <c r="W6" s="65">
        <f>V6/U6*10000</f>
        <v>0.10338868339283484</v>
      </c>
      <c r="X6" s="48">
        <v>43</v>
      </c>
      <c r="Y6" s="66">
        <v>5</v>
      </c>
      <c r="Z6" s="49">
        <v>84</v>
      </c>
      <c r="AA6" s="62">
        <f>Z6/U6*10000</f>
        <v>0.66804995423062519</v>
      </c>
      <c r="AB6" s="48">
        <v>44</v>
      </c>
      <c r="AC6" s="63">
        <v>26</v>
      </c>
      <c r="AE6" s="59"/>
      <c r="AF6" s="60" t="s">
        <v>1</v>
      </c>
      <c r="AG6" s="61">
        <v>1257391</v>
      </c>
      <c r="AH6" s="64">
        <v>11</v>
      </c>
      <c r="AI6" s="65">
        <f>AH6/AG6*10000</f>
        <v>8.748273210162949E-2</v>
      </c>
      <c r="AJ6" s="48">
        <v>43</v>
      </c>
      <c r="AK6" s="63">
        <v>6</v>
      </c>
      <c r="AL6" s="48">
        <v>79</v>
      </c>
      <c r="AM6" s="62">
        <f>AL6/AG6*10000</f>
        <v>0.62828507600261174</v>
      </c>
      <c r="AN6" s="48">
        <v>43</v>
      </c>
      <c r="AO6" s="63">
        <v>25</v>
      </c>
      <c r="AQ6" s="94" t="s">
        <v>1</v>
      </c>
      <c r="AR6" s="102">
        <v>10</v>
      </c>
      <c r="AS6" s="102">
        <v>59</v>
      </c>
      <c r="AT6" s="20">
        <v>5140.5328500000005</v>
      </c>
      <c r="AU6" s="20">
        <v>4844.9903800000011</v>
      </c>
      <c r="AV6" s="20">
        <f>AT6-AU6</f>
        <v>295.54246999999941</v>
      </c>
      <c r="AY6" s="105" t="s">
        <v>1</v>
      </c>
      <c r="AZ6" s="102">
        <v>10</v>
      </c>
      <c r="BA6" s="102">
        <v>49</v>
      </c>
      <c r="BB6" s="20">
        <v>4140.5328499999996</v>
      </c>
      <c r="BC6" s="20">
        <v>3844.9903800000002</v>
      </c>
      <c r="BD6" s="20">
        <f>BB6-BC6</f>
        <v>295.54246999999941</v>
      </c>
    </row>
    <row r="7" spans="1:57" x14ac:dyDescent="0.25">
      <c r="A7" s="11">
        <v>4</v>
      </c>
      <c r="B7" s="12" t="s">
        <v>14</v>
      </c>
      <c r="C7" s="25">
        <v>2</v>
      </c>
      <c r="D7" s="26">
        <v>43</v>
      </c>
      <c r="E7" s="28">
        <v>1578.7087799999997</v>
      </c>
      <c r="F7" s="28">
        <v>1119.71137</v>
      </c>
      <c r="G7" s="28">
        <f t="shared" si="2"/>
        <v>458.99740999999972</v>
      </c>
      <c r="H7" s="28">
        <f t="shared" si="3"/>
        <v>29.074229257152787</v>
      </c>
      <c r="J7" s="11">
        <v>4</v>
      </c>
      <c r="K7" s="12" t="s">
        <v>59</v>
      </c>
      <c r="L7" s="33">
        <v>106</v>
      </c>
      <c r="M7" s="33">
        <v>956</v>
      </c>
      <c r="N7" s="34">
        <v>69.716742589999996</v>
      </c>
      <c r="O7" s="34">
        <v>63.451413649999999</v>
      </c>
      <c r="P7" s="34">
        <v>6.2653289399999998</v>
      </c>
      <c r="Q7" s="33">
        <v>8.9868120000000005</v>
      </c>
      <c r="S7" s="68"/>
      <c r="T7" s="69"/>
      <c r="U7" s="70"/>
      <c r="V7" s="71"/>
      <c r="W7" s="73"/>
      <c r="X7" s="71"/>
      <c r="Y7" s="74"/>
      <c r="Z7" s="75"/>
      <c r="AA7" s="76"/>
      <c r="AB7" s="71"/>
      <c r="AC7" s="72"/>
      <c r="AE7" s="68"/>
      <c r="AF7" s="69"/>
      <c r="AG7" s="70"/>
      <c r="AH7" s="71"/>
      <c r="AI7" s="73"/>
      <c r="AJ7" s="71"/>
      <c r="AK7" s="72"/>
      <c r="AL7" s="71"/>
      <c r="AM7" s="76"/>
      <c r="AN7" s="71"/>
      <c r="AO7" s="72"/>
      <c r="AQ7" s="95"/>
      <c r="AY7" s="95"/>
    </row>
    <row r="8" spans="1:57" ht="15.75" customHeight="1" x14ac:dyDescent="0.25">
      <c r="A8" s="9">
        <v>5</v>
      </c>
      <c r="B8" s="10" t="s">
        <v>15</v>
      </c>
      <c r="C8" s="23">
        <v>2</v>
      </c>
      <c r="D8" s="24">
        <v>5</v>
      </c>
      <c r="E8" s="27">
        <v>81.599999999999994</v>
      </c>
      <c r="F8" s="27">
        <v>70.075000000000003</v>
      </c>
      <c r="G8" s="27">
        <f t="shared" si="2"/>
        <v>11.524999999999991</v>
      </c>
      <c r="H8" s="27">
        <f t="shared" si="3"/>
        <v>14.123774509803912</v>
      </c>
      <c r="J8" s="9">
        <v>5</v>
      </c>
      <c r="K8" s="10" t="s">
        <v>60</v>
      </c>
      <c r="L8" s="31">
        <v>37</v>
      </c>
      <c r="M8" s="31">
        <v>562</v>
      </c>
      <c r="N8" s="32">
        <v>8.15320365</v>
      </c>
      <c r="O8" s="32">
        <v>7.1808779899999999</v>
      </c>
      <c r="P8" s="31">
        <v>0.97232565999999998</v>
      </c>
      <c r="Q8" s="31">
        <v>11.925451000000001</v>
      </c>
      <c r="S8" s="128" t="s">
        <v>121</v>
      </c>
      <c r="T8" s="129"/>
      <c r="U8" s="50">
        <f>SUM(U10:U53)</f>
        <v>2645497</v>
      </c>
      <c r="V8" s="51">
        <f>SUM(V10:V53)</f>
        <v>283</v>
      </c>
      <c r="W8" s="53">
        <f>V8/U8*10000</f>
        <v>1.0697422828300316</v>
      </c>
      <c r="X8" s="77"/>
      <c r="Y8" s="55">
        <f>SUM(Y10:Y53)</f>
        <v>176</v>
      </c>
      <c r="Z8" s="56">
        <f>SUM(Z10:Z53)</f>
        <v>1373</v>
      </c>
      <c r="AA8" s="52">
        <f>Z8/U8*10000</f>
        <v>5.1899510753555953</v>
      </c>
      <c r="AB8" s="77"/>
      <c r="AC8" s="58">
        <f>SUM(AC10:AC53)</f>
        <v>537</v>
      </c>
      <c r="AE8" s="128" t="s">
        <v>121</v>
      </c>
      <c r="AF8" s="129"/>
      <c r="AG8" s="50">
        <f>SUM(AG10:AG53)</f>
        <v>2645497</v>
      </c>
      <c r="AH8" s="51">
        <f>SUM(AH10:AH53)</f>
        <v>274</v>
      </c>
      <c r="AI8" s="51">
        <f>AH8/AG8*10000</f>
        <v>1.0357222102311967</v>
      </c>
      <c r="AJ8" s="77"/>
      <c r="AK8" s="58">
        <f>SUM(AK10:AK53)</f>
        <v>142</v>
      </c>
      <c r="AL8" s="51">
        <f>SUM(AL10:AL53)</f>
        <v>1136</v>
      </c>
      <c r="AM8" s="57">
        <f>AL8/AG8*10000</f>
        <v>4.2940891635862757</v>
      </c>
      <c r="AN8" s="77"/>
      <c r="AO8" s="58">
        <f>SUM(AO10:AO53)</f>
        <v>361</v>
      </c>
      <c r="AQ8" s="98"/>
      <c r="AR8" s="37">
        <f t="shared" ref="AR8:AW8" si="6">SUM(AR10:AR53)</f>
        <v>209</v>
      </c>
      <c r="AS8" s="37">
        <f t="shared" si="6"/>
        <v>754</v>
      </c>
      <c r="AT8" s="37">
        <f t="shared" si="6"/>
        <v>32385.032819999993</v>
      </c>
      <c r="AU8" s="37">
        <f t="shared" si="6"/>
        <v>30667.287309999989</v>
      </c>
      <c r="AV8" s="37">
        <f t="shared" si="6"/>
        <v>1717.7455100000032</v>
      </c>
      <c r="AW8" s="37">
        <f t="shared" si="6"/>
        <v>0</v>
      </c>
      <c r="AY8" s="98"/>
      <c r="AZ8" s="37">
        <f t="shared" ref="AZ8:BE8" si="7">SUM(AZ10:AZ53)</f>
        <v>209</v>
      </c>
      <c r="BA8" s="37">
        <f t="shared" si="7"/>
        <v>693</v>
      </c>
      <c r="BB8" s="37">
        <f t="shared" si="7"/>
        <v>31053.272859999994</v>
      </c>
      <c r="BC8" s="37">
        <f t="shared" si="7"/>
        <v>29331.53264999999</v>
      </c>
      <c r="BD8" s="37">
        <f t="shared" si="7"/>
        <v>1721.7402100000031</v>
      </c>
      <c r="BE8" s="37">
        <f t="shared" si="7"/>
        <v>0</v>
      </c>
    </row>
    <row r="9" spans="1:57" x14ac:dyDescent="0.25">
      <c r="A9" s="11">
        <v>6</v>
      </c>
      <c r="B9" s="12" t="s">
        <v>16</v>
      </c>
      <c r="C9" s="25">
        <v>1</v>
      </c>
      <c r="D9" s="26">
        <v>2</v>
      </c>
      <c r="E9" s="28">
        <v>1060.08</v>
      </c>
      <c r="F9" s="28">
        <v>1060.08</v>
      </c>
      <c r="G9" s="28">
        <f t="shared" si="2"/>
        <v>0</v>
      </c>
      <c r="H9" s="28">
        <f t="shared" si="3"/>
        <v>0</v>
      </c>
      <c r="J9" s="11">
        <v>6</v>
      </c>
      <c r="K9" s="12" t="s">
        <v>61</v>
      </c>
      <c r="L9" s="33">
        <v>25</v>
      </c>
      <c r="M9" s="33">
        <v>359</v>
      </c>
      <c r="N9" s="34">
        <v>43.478510960000001</v>
      </c>
      <c r="O9" s="33">
        <v>36.02000323</v>
      </c>
      <c r="P9" s="34">
        <v>7.45850773</v>
      </c>
      <c r="Q9" s="33">
        <v>17.154423000000001</v>
      </c>
      <c r="S9" s="79"/>
      <c r="T9" s="80"/>
      <c r="U9" s="50"/>
      <c r="V9" s="54"/>
      <c r="W9" s="65"/>
      <c r="X9" s="77"/>
      <c r="Y9" s="81"/>
      <c r="Z9" s="49"/>
      <c r="AA9" s="62"/>
      <c r="AB9" s="77"/>
      <c r="AC9" s="78"/>
      <c r="AE9" s="79"/>
      <c r="AF9" s="80"/>
      <c r="AG9" s="50"/>
      <c r="AH9" s="54"/>
      <c r="AI9" s="65"/>
      <c r="AJ9" s="77"/>
      <c r="AK9" s="78"/>
      <c r="AL9" s="48"/>
      <c r="AM9" s="62"/>
      <c r="AN9" s="77"/>
      <c r="AO9" s="78"/>
      <c r="AQ9" s="96"/>
      <c r="AY9" s="96"/>
    </row>
    <row r="10" spans="1:57" x14ac:dyDescent="0.25">
      <c r="A10" s="9">
        <v>7</v>
      </c>
      <c r="B10" s="10" t="s">
        <v>17</v>
      </c>
      <c r="C10" s="23">
        <v>8</v>
      </c>
      <c r="D10" s="24">
        <v>165</v>
      </c>
      <c r="E10" s="27">
        <v>6485.8748299999997</v>
      </c>
      <c r="F10" s="27">
        <v>5914.4315799999995</v>
      </c>
      <c r="G10" s="27">
        <f t="shared" si="2"/>
        <v>571.44325000000026</v>
      </c>
      <c r="H10" s="27">
        <f t="shared" si="3"/>
        <v>8.8105809158824027</v>
      </c>
      <c r="J10" s="9">
        <v>7</v>
      </c>
      <c r="K10" s="10" t="s">
        <v>62</v>
      </c>
      <c r="L10" s="31">
        <v>220</v>
      </c>
      <c r="M10" s="31">
        <v>1687</v>
      </c>
      <c r="N10" s="32">
        <v>50.220714809999997</v>
      </c>
      <c r="O10" s="31">
        <v>44.005194459999998</v>
      </c>
      <c r="P10" s="32">
        <v>6.2155203500000002</v>
      </c>
      <c r="Q10" s="31">
        <v>12.376348</v>
      </c>
      <c r="S10" s="49">
        <v>1</v>
      </c>
      <c r="T10" s="60" t="s">
        <v>11</v>
      </c>
      <c r="U10" s="61">
        <v>34724</v>
      </c>
      <c r="V10" s="64">
        <v>9</v>
      </c>
      <c r="W10" s="65">
        <f t="shared" ref="W10:W53" si="8">V10/U10*10000</f>
        <v>2.5918672963944247</v>
      </c>
      <c r="X10" s="48">
        <v>11</v>
      </c>
      <c r="Y10" s="66">
        <v>3</v>
      </c>
      <c r="Z10" s="49">
        <v>90</v>
      </c>
      <c r="AA10" s="62">
        <f t="shared" ref="AA10:AA53" si="9">Z10/U10*10000</f>
        <v>25.918672963944246</v>
      </c>
      <c r="AB10" s="67">
        <v>2</v>
      </c>
      <c r="AC10" s="82">
        <v>15</v>
      </c>
      <c r="AE10" s="49">
        <v>1</v>
      </c>
      <c r="AF10" s="60" t="s">
        <v>11</v>
      </c>
      <c r="AG10" s="61">
        <v>34724</v>
      </c>
      <c r="AH10" s="64">
        <v>6</v>
      </c>
      <c r="AI10" s="65">
        <f t="shared" ref="AI10:AI53" si="10">AH10/AG10*10000</f>
        <v>1.7279115309296165</v>
      </c>
      <c r="AJ10" s="48">
        <v>18</v>
      </c>
      <c r="AK10" s="82">
        <v>3</v>
      </c>
      <c r="AL10" s="48">
        <v>94</v>
      </c>
      <c r="AM10" s="62">
        <f t="shared" ref="AM10:AM53" si="11">AL10/AG10*10000</f>
        <v>27.070613984563991</v>
      </c>
      <c r="AN10" s="67">
        <v>2</v>
      </c>
      <c r="AO10" s="82">
        <v>11</v>
      </c>
      <c r="AQ10" s="94" t="s">
        <v>11</v>
      </c>
      <c r="AR10" s="101">
        <v>6</v>
      </c>
      <c r="AS10" s="101">
        <v>72</v>
      </c>
      <c r="AT10" s="100">
        <v>1694.38</v>
      </c>
      <c r="AU10" s="100">
        <v>1669</v>
      </c>
      <c r="AV10" s="20">
        <f>AT10-AU10</f>
        <v>25.380000000000109</v>
      </c>
      <c r="AW10" s="99"/>
      <c r="AY10" s="105" t="s">
        <v>11</v>
      </c>
      <c r="AZ10" s="101">
        <v>6</v>
      </c>
      <c r="BA10" s="101">
        <v>62</v>
      </c>
      <c r="BB10" s="100">
        <v>1094.3800000000001</v>
      </c>
      <c r="BC10" s="100">
        <v>1069</v>
      </c>
      <c r="BD10" s="20">
        <f>BB10-BC10</f>
        <v>25.380000000000109</v>
      </c>
      <c r="BE10" s="99"/>
    </row>
    <row r="11" spans="1:57" x14ac:dyDescent="0.25">
      <c r="A11" s="11">
        <v>8</v>
      </c>
      <c r="B11" s="12" t="s">
        <v>18</v>
      </c>
      <c r="C11" s="25">
        <v>6</v>
      </c>
      <c r="D11" s="26">
        <v>36</v>
      </c>
      <c r="E11" s="28">
        <v>3184.30035</v>
      </c>
      <c r="F11" s="28">
        <v>3045.17625</v>
      </c>
      <c r="G11" s="28">
        <f t="shared" si="2"/>
        <v>139.1241</v>
      </c>
      <c r="H11" s="28">
        <f t="shared" si="3"/>
        <v>4.3690633642646182</v>
      </c>
      <c r="J11" s="11">
        <v>8</v>
      </c>
      <c r="K11" s="12" t="s">
        <v>63</v>
      </c>
      <c r="L11" s="33">
        <v>40</v>
      </c>
      <c r="M11" s="33">
        <v>587</v>
      </c>
      <c r="N11" s="34">
        <v>27.183229260000001</v>
      </c>
      <c r="O11" s="34">
        <v>21.737154199999999</v>
      </c>
      <c r="P11" s="34">
        <v>5.4460750600000001</v>
      </c>
      <c r="Q11" s="33">
        <v>20.034641000000001</v>
      </c>
      <c r="S11" s="49">
        <v>2</v>
      </c>
      <c r="T11" s="60" t="s">
        <v>12</v>
      </c>
      <c r="U11" s="61">
        <v>60129</v>
      </c>
      <c r="V11" s="64">
        <v>3</v>
      </c>
      <c r="W11" s="65">
        <f t="shared" si="8"/>
        <v>0.49892730629147336</v>
      </c>
      <c r="X11" s="48">
        <v>39</v>
      </c>
      <c r="Y11" s="66">
        <v>2</v>
      </c>
      <c r="Z11" s="49">
        <v>7</v>
      </c>
      <c r="AA11" s="62">
        <f t="shared" si="9"/>
        <v>1.1641637146801045</v>
      </c>
      <c r="AB11" s="67">
        <v>43</v>
      </c>
      <c r="AC11" s="82">
        <v>5</v>
      </c>
      <c r="AE11" s="49">
        <v>2</v>
      </c>
      <c r="AF11" s="60" t="s">
        <v>12</v>
      </c>
      <c r="AG11" s="61">
        <v>60129</v>
      </c>
      <c r="AH11" s="64">
        <v>4</v>
      </c>
      <c r="AI11" s="65">
        <f t="shared" si="10"/>
        <v>0.66523640838863107</v>
      </c>
      <c r="AJ11" s="48">
        <v>33</v>
      </c>
      <c r="AK11" s="82">
        <v>2</v>
      </c>
      <c r="AL11" s="48">
        <v>6</v>
      </c>
      <c r="AM11" s="67">
        <f t="shared" si="11"/>
        <v>0.99785461258294672</v>
      </c>
      <c r="AN11" s="67">
        <v>39</v>
      </c>
      <c r="AO11" s="82">
        <v>2</v>
      </c>
      <c r="AQ11" s="94" t="s">
        <v>12</v>
      </c>
      <c r="AR11" s="102">
        <v>2</v>
      </c>
      <c r="AS11" s="102">
        <v>4</v>
      </c>
      <c r="AT11" s="20">
        <v>401.65800000000002</v>
      </c>
      <c r="AU11" s="20">
        <v>360.01116000000002</v>
      </c>
      <c r="AV11" s="20">
        <f t="shared" ref="AV11:AV53" si="12">AT11-AU11</f>
        <v>41.646839999999997</v>
      </c>
      <c r="AY11" s="94" t="s">
        <v>12</v>
      </c>
      <c r="AZ11" s="102">
        <v>2</v>
      </c>
      <c r="BA11" s="102">
        <v>4</v>
      </c>
      <c r="BB11" s="20">
        <v>401.65800000000002</v>
      </c>
      <c r="BC11" s="20">
        <v>360.01116000000002</v>
      </c>
      <c r="BD11" s="20">
        <f t="shared" ref="BD11:BD53" si="13">BB11-BC11</f>
        <v>41.646839999999997</v>
      </c>
    </row>
    <row r="12" spans="1:57" x14ac:dyDescent="0.25">
      <c r="A12" s="9">
        <v>9</v>
      </c>
      <c r="B12" s="10" t="s">
        <v>19</v>
      </c>
      <c r="C12" s="23">
        <v>2</v>
      </c>
      <c r="D12" s="24">
        <v>8</v>
      </c>
      <c r="E12" s="27">
        <v>42.213000000000001</v>
      </c>
      <c r="F12" s="27">
        <v>41.162999999999997</v>
      </c>
      <c r="G12" s="27">
        <f t="shared" si="2"/>
        <v>1.0500000000000043</v>
      </c>
      <c r="H12" s="27">
        <f>G12*100/E12</f>
        <v>2.4873854026011046</v>
      </c>
      <c r="J12" s="9">
        <v>9</v>
      </c>
      <c r="K12" s="10" t="s">
        <v>64</v>
      </c>
      <c r="L12" s="31">
        <v>123</v>
      </c>
      <c r="M12" s="31">
        <v>5420</v>
      </c>
      <c r="N12" s="31">
        <v>48.037864220000003</v>
      </c>
      <c r="O12" s="32">
        <v>37.180947920000001</v>
      </c>
      <c r="P12" s="32">
        <v>10.8569163</v>
      </c>
      <c r="Q12" s="31">
        <v>22.600695000000002</v>
      </c>
      <c r="S12" s="49">
        <v>3</v>
      </c>
      <c r="T12" s="60" t="s">
        <v>13</v>
      </c>
      <c r="U12" s="61">
        <v>27995</v>
      </c>
      <c r="V12" s="64">
        <v>8</v>
      </c>
      <c r="W12" s="65">
        <f t="shared" si="8"/>
        <v>2.8576531523486337</v>
      </c>
      <c r="X12" s="48">
        <v>8</v>
      </c>
      <c r="Y12" s="66">
        <v>2</v>
      </c>
      <c r="Z12" s="49">
        <v>22</v>
      </c>
      <c r="AA12" s="62">
        <f t="shared" si="9"/>
        <v>7.8585461689587426</v>
      </c>
      <c r="AB12" s="67">
        <v>17</v>
      </c>
      <c r="AC12" s="82">
        <v>5</v>
      </c>
      <c r="AE12" s="49">
        <v>3</v>
      </c>
      <c r="AF12" s="60" t="s">
        <v>13</v>
      </c>
      <c r="AG12" s="61">
        <v>27995</v>
      </c>
      <c r="AH12" s="64">
        <v>8</v>
      </c>
      <c r="AI12" s="65">
        <f t="shared" si="10"/>
        <v>2.8576531523486337</v>
      </c>
      <c r="AJ12" s="48">
        <v>8</v>
      </c>
      <c r="AK12" s="82">
        <v>1</v>
      </c>
      <c r="AL12" s="48">
        <v>14</v>
      </c>
      <c r="AM12" s="67">
        <f t="shared" si="11"/>
        <v>5.0008930166101084</v>
      </c>
      <c r="AN12" s="67">
        <v>20</v>
      </c>
      <c r="AO12" s="82">
        <v>1</v>
      </c>
      <c r="AQ12" s="94" t="s">
        <v>13</v>
      </c>
      <c r="AR12" s="102">
        <v>8</v>
      </c>
      <c r="AS12" s="102">
        <v>13</v>
      </c>
      <c r="AT12" s="20">
        <v>100.3608</v>
      </c>
      <c r="AU12" s="20">
        <v>86.171999999999997</v>
      </c>
      <c r="AV12" s="20">
        <f t="shared" si="12"/>
        <v>14.188800000000001</v>
      </c>
      <c r="AY12" s="105" t="s">
        <v>13</v>
      </c>
      <c r="AZ12" s="102">
        <v>8</v>
      </c>
      <c r="BA12" s="102">
        <v>10</v>
      </c>
      <c r="BB12" s="20">
        <v>80.360799999999998</v>
      </c>
      <c r="BC12" s="20">
        <v>62.171999999999997</v>
      </c>
      <c r="BD12" s="20">
        <f t="shared" si="13"/>
        <v>18.188800000000001</v>
      </c>
    </row>
    <row r="13" spans="1:57" x14ac:dyDescent="0.25">
      <c r="A13" s="11">
        <v>10</v>
      </c>
      <c r="B13" s="12" t="s">
        <v>20</v>
      </c>
      <c r="C13" s="25">
        <v>8</v>
      </c>
      <c r="D13" s="26">
        <v>10</v>
      </c>
      <c r="E13" s="28">
        <v>311.52</v>
      </c>
      <c r="F13" s="28">
        <v>296.33</v>
      </c>
      <c r="G13" s="28">
        <f t="shared" si="2"/>
        <v>15.189999999999998</v>
      </c>
      <c r="H13" s="28">
        <f t="shared" si="3"/>
        <v>4.8760914227015917</v>
      </c>
      <c r="J13" s="11">
        <v>10</v>
      </c>
      <c r="K13" s="12" t="s">
        <v>65</v>
      </c>
      <c r="L13" s="33">
        <v>45</v>
      </c>
      <c r="M13" s="33">
        <v>629</v>
      </c>
      <c r="N13" s="34">
        <v>14.51426133</v>
      </c>
      <c r="O13" s="34">
        <v>13.219707939999999</v>
      </c>
      <c r="P13" s="34">
        <v>1.2945533899999999</v>
      </c>
      <c r="Q13" s="33">
        <v>8.9191579999999995</v>
      </c>
      <c r="S13" s="49">
        <v>4</v>
      </c>
      <c r="T13" s="60" t="s">
        <v>14</v>
      </c>
      <c r="U13" s="61">
        <v>29384</v>
      </c>
      <c r="V13" s="64">
        <v>3</v>
      </c>
      <c r="W13" s="64">
        <f t="shared" si="8"/>
        <v>1.0209637898175878</v>
      </c>
      <c r="X13" s="48">
        <v>30</v>
      </c>
      <c r="Y13" s="66">
        <v>2</v>
      </c>
      <c r="Z13" s="49">
        <v>51</v>
      </c>
      <c r="AA13" s="62">
        <f t="shared" si="9"/>
        <v>17.356384426898995</v>
      </c>
      <c r="AB13" s="67">
        <v>5</v>
      </c>
      <c r="AC13" s="82">
        <v>13</v>
      </c>
      <c r="AE13" s="49">
        <v>4</v>
      </c>
      <c r="AF13" s="60" t="s">
        <v>14</v>
      </c>
      <c r="AG13" s="61">
        <v>29384</v>
      </c>
      <c r="AH13" s="64">
        <v>2</v>
      </c>
      <c r="AI13" s="65">
        <f t="shared" si="10"/>
        <v>0.68064252654505852</v>
      </c>
      <c r="AJ13" s="48">
        <v>32</v>
      </c>
      <c r="AK13" s="82">
        <v>0</v>
      </c>
      <c r="AL13" s="48">
        <v>46</v>
      </c>
      <c r="AM13" s="62">
        <f t="shared" si="11"/>
        <v>15.654778110536347</v>
      </c>
      <c r="AN13" s="67">
        <v>3</v>
      </c>
      <c r="AO13" s="82">
        <v>0</v>
      </c>
      <c r="AQ13" s="94" t="s">
        <v>14</v>
      </c>
      <c r="AR13" s="102">
        <v>2</v>
      </c>
      <c r="AS13" s="102">
        <v>45</v>
      </c>
      <c r="AT13" s="20">
        <v>461.95717999999988</v>
      </c>
      <c r="AU13" s="20">
        <v>417.75397999999984</v>
      </c>
      <c r="AV13" s="20">
        <f t="shared" si="12"/>
        <v>44.203200000000038</v>
      </c>
      <c r="AY13" s="105" t="s">
        <v>14</v>
      </c>
      <c r="AZ13" s="102">
        <v>2</v>
      </c>
      <c r="BA13" s="102">
        <v>31</v>
      </c>
      <c r="BB13" s="20">
        <v>361.95717999999999</v>
      </c>
      <c r="BC13" s="20">
        <v>317.75398000000001</v>
      </c>
      <c r="BD13" s="20">
        <f t="shared" si="13"/>
        <v>44.203199999999981</v>
      </c>
    </row>
    <row r="14" spans="1:57" x14ac:dyDescent="0.25">
      <c r="A14" s="9">
        <v>11</v>
      </c>
      <c r="B14" s="10" t="s">
        <v>21</v>
      </c>
      <c r="C14" s="23">
        <v>2</v>
      </c>
      <c r="D14" s="24">
        <v>3</v>
      </c>
      <c r="E14" s="27">
        <v>53.3</v>
      </c>
      <c r="F14" s="27">
        <v>53.1</v>
      </c>
      <c r="G14" s="27">
        <f t="shared" si="2"/>
        <v>0.19999999999999574</v>
      </c>
      <c r="H14" s="27">
        <f t="shared" si="3"/>
        <v>0.37523452157597703</v>
      </c>
      <c r="J14" s="9">
        <v>11</v>
      </c>
      <c r="K14" s="10" t="s">
        <v>66</v>
      </c>
      <c r="L14" s="31">
        <v>81</v>
      </c>
      <c r="M14" s="31">
        <v>510</v>
      </c>
      <c r="N14" s="32">
        <v>14.14865642</v>
      </c>
      <c r="O14" s="32">
        <v>12.785458419999999</v>
      </c>
      <c r="P14" s="32">
        <v>1.3631979999999999</v>
      </c>
      <c r="Q14" s="31">
        <v>9.6346760000000007</v>
      </c>
      <c r="S14" s="49">
        <v>5</v>
      </c>
      <c r="T14" s="60" t="s">
        <v>15</v>
      </c>
      <c r="U14" s="61">
        <v>24969</v>
      </c>
      <c r="V14" s="64">
        <v>4</v>
      </c>
      <c r="W14" s="65">
        <f t="shared" si="8"/>
        <v>1.6019864632143856</v>
      </c>
      <c r="X14" s="48">
        <v>21</v>
      </c>
      <c r="Y14" s="66">
        <v>3</v>
      </c>
      <c r="Z14" s="49">
        <v>45</v>
      </c>
      <c r="AA14" s="67">
        <f t="shared" si="9"/>
        <v>18.022347711161842</v>
      </c>
      <c r="AB14" s="67">
        <v>3</v>
      </c>
      <c r="AC14" s="82">
        <v>15</v>
      </c>
      <c r="AE14" s="49">
        <v>5</v>
      </c>
      <c r="AF14" s="60" t="s">
        <v>15</v>
      </c>
      <c r="AG14" s="61">
        <v>24969</v>
      </c>
      <c r="AH14" s="64">
        <v>2</v>
      </c>
      <c r="AI14" s="65">
        <f t="shared" si="10"/>
        <v>0.80099323160719282</v>
      </c>
      <c r="AJ14" s="48">
        <v>30</v>
      </c>
      <c r="AK14" s="82">
        <v>1</v>
      </c>
      <c r="AL14" s="48">
        <v>23</v>
      </c>
      <c r="AM14" s="62">
        <f t="shared" si="11"/>
        <v>9.2114221634827196</v>
      </c>
      <c r="AN14" s="67">
        <v>6</v>
      </c>
      <c r="AO14" s="82">
        <v>3</v>
      </c>
      <c r="AQ14" s="94" t="s">
        <v>15</v>
      </c>
      <c r="AR14" s="102">
        <v>2</v>
      </c>
      <c r="AS14" s="102">
        <v>20</v>
      </c>
      <c r="AT14" s="20">
        <v>1243.78</v>
      </c>
      <c r="AU14" s="20">
        <v>1191.55</v>
      </c>
      <c r="AV14" s="20">
        <f t="shared" si="12"/>
        <v>52.230000000000018</v>
      </c>
      <c r="AY14" s="105" t="s">
        <v>15</v>
      </c>
      <c r="AZ14" s="102">
        <v>2</v>
      </c>
      <c r="BA14" s="102">
        <v>15</v>
      </c>
      <c r="BB14" s="20">
        <v>1043.78</v>
      </c>
      <c r="BC14" s="20">
        <v>991.55</v>
      </c>
      <c r="BD14" s="20">
        <f t="shared" si="13"/>
        <v>52.230000000000018</v>
      </c>
    </row>
    <row r="15" spans="1:57" x14ac:dyDescent="0.25">
      <c r="A15" s="11">
        <v>12</v>
      </c>
      <c r="B15" s="12" t="s">
        <v>22</v>
      </c>
      <c r="C15" s="25">
        <v>2</v>
      </c>
      <c r="D15" s="26">
        <v>16</v>
      </c>
      <c r="E15" s="28">
        <v>163.16540000000003</v>
      </c>
      <c r="F15" s="28">
        <v>149.86099999999999</v>
      </c>
      <c r="G15" s="28">
        <f t="shared" si="2"/>
        <v>13.304400000000044</v>
      </c>
      <c r="H15" s="28">
        <f t="shared" si="3"/>
        <v>8.1539345964279448</v>
      </c>
      <c r="J15" s="11">
        <v>12</v>
      </c>
      <c r="K15" s="12" t="s">
        <v>67</v>
      </c>
      <c r="L15" s="33">
        <v>95</v>
      </c>
      <c r="M15" s="33">
        <v>1060</v>
      </c>
      <c r="N15" s="34">
        <v>20.29064202</v>
      </c>
      <c r="O15" s="33">
        <v>18.034880900000001</v>
      </c>
      <c r="P15" s="34">
        <v>2.2557611199999998</v>
      </c>
      <c r="Q15" s="33">
        <v>11.117151</v>
      </c>
      <c r="S15" s="49">
        <v>6</v>
      </c>
      <c r="T15" s="60" t="s">
        <v>16</v>
      </c>
      <c r="U15" s="61">
        <v>18675</v>
      </c>
      <c r="V15" s="64">
        <v>3</v>
      </c>
      <c r="W15" s="65">
        <f t="shared" si="8"/>
        <v>1.606425702811245</v>
      </c>
      <c r="X15" s="48">
        <v>20</v>
      </c>
      <c r="Y15" s="66">
        <v>2</v>
      </c>
      <c r="Z15" s="49">
        <v>15</v>
      </c>
      <c r="AA15" s="67">
        <f t="shared" si="9"/>
        <v>8.0321285140562253</v>
      </c>
      <c r="AB15" s="67">
        <v>16</v>
      </c>
      <c r="AC15" s="82">
        <v>5</v>
      </c>
      <c r="AE15" s="49">
        <v>6</v>
      </c>
      <c r="AF15" s="60" t="s">
        <v>16</v>
      </c>
      <c r="AG15" s="61">
        <v>18675</v>
      </c>
      <c r="AH15" s="64">
        <v>2</v>
      </c>
      <c r="AI15" s="65">
        <f t="shared" si="10"/>
        <v>1.07095046854083</v>
      </c>
      <c r="AJ15" s="48">
        <v>24</v>
      </c>
      <c r="AK15" s="82">
        <v>1</v>
      </c>
      <c r="AL15" s="48">
        <v>8</v>
      </c>
      <c r="AM15" s="62">
        <f t="shared" si="11"/>
        <v>4.2838018741633199</v>
      </c>
      <c r="AN15" s="67">
        <v>25</v>
      </c>
      <c r="AO15" s="82">
        <v>1</v>
      </c>
      <c r="AQ15" s="94" t="s">
        <v>16</v>
      </c>
      <c r="AR15" s="102">
        <v>1</v>
      </c>
      <c r="AS15" s="102">
        <v>7</v>
      </c>
      <c r="AT15" s="20">
        <v>22</v>
      </c>
      <c r="AU15" s="20">
        <v>22</v>
      </c>
      <c r="AV15" s="20">
        <f t="shared" si="12"/>
        <v>0</v>
      </c>
      <c r="AY15" s="105" t="s">
        <v>16</v>
      </c>
      <c r="AZ15" s="102">
        <v>1</v>
      </c>
      <c r="BA15" s="102">
        <v>5</v>
      </c>
      <c r="BB15" s="20">
        <v>20</v>
      </c>
      <c r="BC15" s="20">
        <v>20</v>
      </c>
      <c r="BD15" s="20">
        <f t="shared" si="13"/>
        <v>0</v>
      </c>
    </row>
    <row r="16" spans="1:57" x14ac:dyDescent="0.25">
      <c r="A16" s="9">
        <v>13</v>
      </c>
      <c r="B16" s="10" t="s">
        <v>23</v>
      </c>
      <c r="C16" s="23">
        <v>1</v>
      </c>
      <c r="D16" s="24">
        <v>18</v>
      </c>
      <c r="E16" s="27">
        <v>706.80105999999989</v>
      </c>
      <c r="F16" s="27">
        <v>691.54149999999993</v>
      </c>
      <c r="G16" s="27">
        <f t="shared" si="2"/>
        <v>15.259559999999965</v>
      </c>
      <c r="H16" s="27">
        <f t="shared" si="3"/>
        <v>2.1589611085189895</v>
      </c>
      <c r="J16" s="9">
        <v>13</v>
      </c>
      <c r="K16" s="10" t="s">
        <v>68</v>
      </c>
      <c r="L16" s="31">
        <v>88</v>
      </c>
      <c r="M16" s="31">
        <v>1156</v>
      </c>
      <c r="N16" s="32">
        <v>39.533515880000003</v>
      </c>
      <c r="O16" s="32">
        <v>33.129054979999999</v>
      </c>
      <c r="P16" s="32">
        <v>6.4044609000000001</v>
      </c>
      <c r="Q16" s="31">
        <v>16.200021</v>
      </c>
      <c r="S16" s="49">
        <v>7</v>
      </c>
      <c r="T16" s="60" t="s">
        <v>17</v>
      </c>
      <c r="U16" s="61">
        <v>208914</v>
      </c>
      <c r="V16" s="64">
        <v>7</v>
      </c>
      <c r="W16" s="65">
        <f t="shared" si="8"/>
        <v>0.33506610375561241</v>
      </c>
      <c r="X16" s="48">
        <v>41</v>
      </c>
      <c r="Y16" s="66">
        <v>5</v>
      </c>
      <c r="Z16" s="49">
        <v>144</v>
      </c>
      <c r="AA16" s="62">
        <f t="shared" si="9"/>
        <v>6.8927884201154539</v>
      </c>
      <c r="AB16" s="67">
        <v>20</v>
      </c>
      <c r="AC16" s="82">
        <v>62</v>
      </c>
      <c r="AE16" s="49">
        <v>7</v>
      </c>
      <c r="AF16" s="60" t="s">
        <v>17</v>
      </c>
      <c r="AG16" s="61">
        <v>208914</v>
      </c>
      <c r="AH16" s="64">
        <v>8</v>
      </c>
      <c r="AI16" s="65">
        <f t="shared" si="10"/>
        <v>0.38293269000641411</v>
      </c>
      <c r="AJ16" s="48">
        <v>38</v>
      </c>
      <c r="AK16" s="82">
        <v>4</v>
      </c>
      <c r="AL16" s="48">
        <v>100</v>
      </c>
      <c r="AM16" s="62">
        <f t="shared" si="11"/>
        <v>4.786658625080177</v>
      </c>
      <c r="AN16" s="67">
        <v>22</v>
      </c>
      <c r="AO16" s="82">
        <v>33</v>
      </c>
      <c r="AQ16" s="94" t="s">
        <v>17</v>
      </c>
      <c r="AR16" s="102">
        <v>5</v>
      </c>
      <c r="AS16" s="102">
        <v>65</v>
      </c>
      <c r="AT16" s="20">
        <v>1528.4173099999998</v>
      </c>
      <c r="AU16" s="20">
        <v>1418.1859599999998</v>
      </c>
      <c r="AV16" s="20">
        <f t="shared" si="12"/>
        <v>110.23135000000002</v>
      </c>
      <c r="AY16" s="105" t="s">
        <v>17</v>
      </c>
      <c r="AZ16" s="102">
        <v>5</v>
      </c>
      <c r="BA16" s="102">
        <v>50</v>
      </c>
      <c r="BB16" s="20">
        <v>1128.41731</v>
      </c>
      <c r="BC16" s="20">
        <v>1018.18596</v>
      </c>
      <c r="BD16" s="20">
        <f t="shared" si="13"/>
        <v>110.23135000000002</v>
      </c>
    </row>
    <row r="17" spans="1:56" x14ac:dyDescent="0.25">
      <c r="A17" s="11">
        <v>14</v>
      </c>
      <c r="B17" s="12" t="s">
        <v>24</v>
      </c>
      <c r="C17" s="25">
        <v>5</v>
      </c>
      <c r="D17" s="26">
        <v>14</v>
      </c>
      <c r="E17" s="28">
        <v>1221.6196</v>
      </c>
      <c r="F17" s="28">
        <v>1169.201</v>
      </c>
      <c r="G17" s="28">
        <f t="shared" si="2"/>
        <v>52.418599999999969</v>
      </c>
      <c r="H17" s="28">
        <f t="shared" si="3"/>
        <v>4.2909101982319182</v>
      </c>
      <c r="J17" s="11">
        <v>14</v>
      </c>
      <c r="K17" s="12" t="s">
        <v>69</v>
      </c>
      <c r="L17" s="33">
        <v>141</v>
      </c>
      <c r="M17" s="33">
        <v>2204</v>
      </c>
      <c r="N17" s="34">
        <v>47.853575370000001</v>
      </c>
      <c r="O17" s="34">
        <v>43.335747240000003</v>
      </c>
      <c r="P17" s="34">
        <v>4.5178281299999998</v>
      </c>
      <c r="Q17" s="33">
        <v>9.4408589999999997</v>
      </c>
      <c r="S17" s="49">
        <v>8</v>
      </c>
      <c r="T17" s="60" t="s">
        <v>18</v>
      </c>
      <c r="U17" s="61">
        <v>19512</v>
      </c>
      <c r="V17" s="64">
        <v>9</v>
      </c>
      <c r="W17" s="65">
        <f t="shared" si="8"/>
        <v>4.6125461254612548</v>
      </c>
      <c r="X17" s="48">
        <v>2</v>
      </c>
      <c r="Y17" s="66">
        <v>7</v>
      </c>
      <c r="Z17" s="49">
        <v>35</v>
      </c>
      <c r="AA17" s="62">
        <f t="shared" si="9"/>
        <v>17.937679376793767</v>
      </c>
      <c r="AB17" s="67">
        <v>4</v>
      </c>
      <c r="AC17" s="82">
        <v>17</v>
      </c>
      <c r="AE17" s="49">
        <v>8</v>
      </c>
      <c r="AF17" s="60" t="s">
        <v>18</v>
      </c>
      <c r="AG17" s="61">
        <v>19512</v>
      </c>
      <c r="AH17" s="64">
        <v>12</v>
      </c>
      <c r="AI17" s="65">
        <f t="shared" si="10"/>
        <v>6.1500615006150063</v>
      </c>
      <c r="AJ17" s="48">
        <v>1</v>
      </c>
      <c r="AK17" s="82">
        <v>7</v>
      </c>
      <c r="AL17" s="48">
        <v>19</v>
      </c>
      <c r="AM17" s="62">
        <f t="shared" si="11"/>
        <v>9.7375973759737597</v>
      </c>
      <c r="AN17" s="67">
        <v>5</v>
      </c>
      <c r="AO17" s="82">
        <v>8</v>
      </c>
      <c r="AQ17" s="94" t="s">
        <v>18</v>
      </c>
      <c r="AR17" s="102">
        <v>5</v>
      </c>
      <c r="AS17" s="102">
        <v>10</v>
      </c>
      <c r="AT17" s="20">
        <v>76.34</v>
      </c>
      <c r="AU17" s="20">
        <v>61.996000000000002</v>
      </c>
      <c r="AV17" s="20">
        <f t="shared" si="12"/>
        <v>14.344000000000001</v>
      </c>
      <c r="AY17" s="94" t="s">
        <v>18</v>
      </c>
      <c r="AZ17" s="102">
        <v>5</v>
      </c>
      <c r="BA17" s="102">
        <v>10</v>
      </c>
      <c r="BB17" s="20">
        <v>76.34</v>
      </c>
      <c r="BC17" s="20">
        <v>61.996000000000002</v>
      </c>
      <c r="BD17" s="20">
        <f t="shared" si="13"/>
        <v>14.344000000000001</v>
      </c>
    </row>
    <row r="18" spans="1:56" x14ac:dyDescent="0.25">
      <c r="A18" s="9">
        <v>15</v>
      </c>
      <c r="B18" s="10" t="s">
        <v>25</v>
      </c>
      <c r="C18" s="23">
        <v>4</v>
      </c>
      <c r="D18" s="24">
        <v>21</v>
      </c>
      <c r="E18" s="27">
        <v>7190.9214499999998</v>
      </c>
      <c r="F18" s="27">
        <v>7103.35142</v>
      </c>
      <c r="G18" s="27">
        <f t="shared" si="2"/>
        <v>87.570029999999861</v>
      </c>
      <c r="H18" s="27">
        <f t="shared" si="3"/>
        <v>1.2177859347914288</v>
      </c>
      <c r="J18" s="9">
        <v>15</v>
      </c>
      <c r="K18" s="10" t="s">
        <v>70</v>
      </c>
      <c r="L18" s="31">
        <v>62</v>
      </c>
      <c r="M18" s="31">
        <v>1023</v>
      </c>
      <c r="N18" s="32">
        <v>19.39171559</v>
      </c>
      <c r="O18" s="31">
        <v>16.723924490000002</v>
      </c>
      <c r="P18" s="32">
        <v>2.6677911000000001</v>
      </c>
      <c r="Q18" s="31">
        <v>13.757270999999999</v>
      </c>
      <c r="S18" s="49">
        <v>9</v>
      </c>
      <c r="T18" s="60" t="s">
        <v>19</v>
      </c>
      <c r="U18" s="61">
        <v>51291</v>
      </c>
      <c r="V18" s="64">
        <v>4</v>
      </c>
      <c r="W18" s="65">
        <f t="shared" si="8"/>
        <v>0.77986391374705111</v>
      </c>
      <c r="X18" s="48">
        <v>34</v>
      </c>
      <c r="Y18" s="66">
        <v>2</v>
      </c>
      <c r="Z18" s="49">
        <v>12</v>
      </c>
      <c r="AA18" s="62">
        <f t="shared" si="9"/>
        <v>2.3395917412411538</v>
      </c>
      <c r="AB18" s="67">
        <v>34</v>
      </c>
      <c r="AC18" s="82">
        <v>9</v>
      </c>
      <c r="AE18" s="49">
        <v>9</v>
      </c>
      <c r="AF18" s="60" t="s">
        <v>19</v>
      </c>
      <c r="AG18" s="61">
        <v>51291</v>
      </c>
      <c r="AH18" s="64">
        <v>5</v>
      </c>
      <c r="AI18" s="64">
        <f t="shared" si="10"/>
        <v>0.97482989218381388</v>
      </c>
      <c r="AJ18" s="48">
        <v>26</v>
      </c>
      <c r="AK18" s="82">
        <v>2</v>
      </c>
      <c r="AL18" s="48">
        <v>13</v>
      </c>
      <c r="AM18" s="62">
        <f t="shared" si="11"/>
        <v>2.5345577196779163</v>
      </c>
      <c r="AN18" s="67">
        <v>33</v>
      </c>
      <c r="AO18" s="82">
        <v>2</v>
      </c>
      <c r="AQ18" s="94" t="s">
        <v>19</v>
      </c>
      <c r="AR18" s="102">
        <v>3</v>
      </c>
      <c r="AS18" s="102">
        <v>11</v>
      </c>
      <c r="AT18" s="20">
        <v>44.57</v>
      </c>
      <c r="AU18" s="20">
        <v>41.406999999999996</v>
      </c>
      <c r="AV18" s="20">
        <f t="shared" si="12"/>
        <v>3.1630000000000038</v>
      </c>
      <c r="AY18" s="94" t="s">
        <v>19</v>
      </c>
      <c r="AZ18" s="102">
        <v>3</v>
      </c>
      <c r="BA18" s="102">
        <v>11</v>
      </c>
      <c r="BB18" s="20">
        <v>44.57</v>
      </c>
      <c r="BC18" s="20">
        <v>41.406999999999996</v>
      </c>
      <c r="BD18" s="20">
        <f t="shared" si="13"/>
        <v>3.1630000000000038</v>
      </c>
    </row>
    <row r="19" spans="1:56" x14ac:dyDescent="0.25">
      <c r="A19" s="11">
        <v>16</v>
      </c>
      <c r="B19" s="12" t="s">
        <v>26</v>
      </c>
      <c r="C19" s="25">
        <v>4</v>
      </c>
      <c r="D19" s="26">
        <v>42</v>
      </c>
      <c r="E19" s="28">
        <v>4290.8359800000007</v>
      </c>
      <c r="F19" s="28">
        <v>4276.9590799999996</v>
      </c>
      <c r="G19" s="28">
        <f t="shared" si="2"/>
        <v>13.876900000001115</v>
      </c>
      <c r="H19" s="28">
        <f t="shared" si="3"/>
        <v>0.32340784091218311</v>
      </c>
      <c r="J19" s="11">
        <v>16</v>
      </c>
      <c r="K19" s="12" t="s">
        <v>71</v>
      </c>
      <c r="L19" s="33">
        <v>69</v>
      </c>
      <c r="M19" s="33">
        <v>655</v>
      </c>
      <c r="N19" s="34">
        <v>17.806736770000001</v>
      </c>
      <c r="O19" s="34">
        <v>16.129256040000001</v>
      </c>
      <c r="P19" s="34">
        <v>1.6774807300000001</v>
      </c>
      <c r="Q19" s="33">
        <v>9.4204349999999994</v>
      </c>
      <c r="S19" s="49">
        <v>10</v>
      </c>
      <c r="T19" s="60" t="s">
        <v>20</v>
      </c>
      <c r="U19" s="61">
        <v>12883</v>
      </c>
      <c r="V19" s="64">
        <v>1</v>
      </c>
      <c r="W19" s="65">
        <f t="shared" si="8"/>
        <v>0.77621671970814243</v>
      </c>
      <c r="X19" s="48">
        <v>35</v>
      </c>
      <c r="Y19" s="66">
        <v>0</v>
      </c>
      <c r="Z19" s="49">
        <v>2</v>
      </c>
      <c r="AA19" s="62">
        <f t="shared" si="9"/>
        <v>1.5524334394162849</v>
      </c>
      <c r="AB19" s="67">
        <v>40</v>
      </c>
      <c r="AC19" s="82">
        <v>0</v>
      </c>
      <c r="AE19" s="49">
        <v>10</v>
      </c>
      <c r="AF19" s="60" t="s">
        <v>20</v>
      </c>
      <c r="AG19" s="61">
        <v>12883</v>
      </c>
      <c r="AH19" s="64">
        <v>3</v>
      </c>
      <c r="AI19" s="65">
        <f t="shared" si="10"/>
        <v>2.3286501591244275</v>
      </c>
      <c r="AJ19" s="48">
        <v>12</v>
      </c>
      <c r="AK19" s="82">
        <v>3</v>
      </c>
      <c r="AL19" s="48">
        <v>5</v>
      </c>
      <c r="AM19" s="62">
        <f t="shared" si="11"/>
        <v>3.8810835985407124</v>
      </c>
      <c r="AN19" s="67">
        <v>27</v>
      </c>
      <c r="AO19" s="82">
        <v>4</v>
      </c>
      <c r="AQ19" s="94" t="s">
        <v>20</v>
      </c>
      <c r="AR19" s="102">
        <v>1</v>
      </c>
      <c r="AS19" s="102">
        <v>1</v>
      </c>
      <c r="AT19" s="20">
        <v>36.54</v>
      </c>
      <c r="AU19" s="20">
        <v>27.416</v>
      </c>
      <c r="AV19" s="20">
        <f t="shared" si="12"/>
        <v>9.1239999999999988</v>
      </c>
      <c r="AY19" s="94" t="s">
        <v>20</v>
      </c>
      <c r="AZ19" s="102">
        <v>1</v>
      </c>
      <c r="BA19" s="102">
        <v>1</v>
      </c>
      <c r="BB19" s="20">
        <v>36.54</v>
      </c>
      <c r="BC19" s="20">
        <v>27.416</v>
      </c>
      <c r="BD19" s="20">
        <f t="shared" si="13"/>
        <v>9.1239999999999988</v>
      </c>
    </row>
    <row r="20" spans="1:56" x14ac:dyDescent="0.25">
      <c r="A20" s="9">
        <v>17</v>
      </c>
      <c r="B20" s="10" t="s">
        <v>1</v>
      </c>
      <c r="C20" s="23">
        <v>19</v>
      </c>
      <c r="D20" s="24">
        <v>233</v>
      </c>
      <c r="E20" s="27">
        <v>17499.276220000007</v>
      </c>
      <c r="F20" s="27">
        <v>16145.724900000005</v>
      </c>
      <c r="G20" s="27">
        <f t="shared" si="2"/>
        <v>1353.5513200000023</v>
      </c>
      <c r="H20" s="27">
        <f t="shared" si="3"/>
        <v>7.7348988780062902</v>
      </c>
      <c r="J20" s="9">
        <v>17</v>
      </c>
      <c r="K20" s="10" t="s">
        <v>1</v>
      </c>
      <c r="L20" s="31">
        <v>727</v>
      </c>
      <c r="M20" s="31">
        <v>9309</v>
      </c>
      <c r="N20" s="32">
        <v>440.19975004999998</v>
      </c>
      <c r="O20" s="32">
        <v>383.79257225999999</v>
      </c>
      <c r="P20" s="31">
        <v>56.407177789999999</v>
      </c>
      <c r="Q20" s="31">
        <v>12.813943</v>
      </c>
      <c r="S20" s="49">
        <v>11</v>
      </c>
      <c r="T20" s="60" t="s">
        <v>21</v>
      </c>
      <c r="U20" s="61">
        <v>34479</v>
      </c>
      <c r="V20" s="64">
        <v>3</v>
      </c>
      <c r="W20" s="65">
        <f t="shared" si="8"/>
        <v>0.87009484033759676</v>
      </c>
      <c r="X20" s="48">
        <v>32</v>
      </c>
      <c r="Y20" s="66">
        <v>1</v>
      </c>
      <c r="Z20" s="49">
        <v>6</v>
      </c>
      <c r="AA20" s="62">
        <f t="shared" si="9"/>
        <v>1.7401896806751935</v>
      </c>
      <c r="AB20" s="67">
        <v>39</v>
      </c>
      <c r="AC20" s="82">
        <v>0</v>
      </c>
      <c r="AE20" s="49">
        <v>11</v>
      </c>
      <c r="AF20" s="60" t="s">
        <v>21</v>
      </c>
      <c r="AG20" s="61">
        <v>34479</v>
      </c>
      <c r="AH20" s="64">
        <v>4</v>
      </c>
      <c r="AI20" s="65">
        <f t="shared" si="10"/>
        <v>1.1601264537834624</v>
      </c>
      <c r="AJ20" s="48">
        <v>23</v>
      </c>
      <c r="AK20" s="82">
        <v>3</v>
      </c>
      <c r="AL20" s="48">
        <v>9</v>
      </c>
      <c r="AM20" s="62">
        <f t="shared" si="11"/>
        <v>2.6102845210127907</v>
      </c>
      <c r="AN20" s="67">
        <v>32</v>
      </c>
      <c r="AO20" s="82">
        <v>5</v>
      </c>
      <c r="AQ20" s="94" t="s">
        <v>21</v>
      </c>
      <c r="AR20" s="102">
        <v>2</v>
      </c>
      <c r="AS20" s="102">
        <v>2</v>
      </c>
      <c r="AT20" s="20">
        <v>4.9000000000000004</v>
      </c>
      <c r="AU20" s="20">
        <v>4.8449999999999998</v>
      </c>
      <c r="AV20" s="20">
        <f t="shared" si="12"/>
        <v>5.5000000000000604E-2</v>
      </c>
      <c r="AY20" s="94" t="s">
        <v>21</v>
      </c>
      <c r="AZ20" s="102">
        <v>2</v>
      </c>
      <c r="BA20" s="102">
        <v>2</v>
      </c>
      <c r="BB20" s="20">
        <v>4.9000000000000004</v>
      </c>
      <c r="BC20" s="20">
        <v>4.8449999999999998</v>
      </c>
      <c r="BD20" s="20">
        <f t="shared" si="13"/>
        <v>5.5000000000000604E-2</v>
      </c>
    </row>
    <row r="21" spans="1:56" x14ac:dyDescent="0.25">
      <c r="A21" s="11">
        <v>18</v>
      </c>
      <c r="B21" s="12" t="s">
        <v>2</v>
      </c>
      <c r="C21" s="25">
        <v>15</v>
      </c>
      <c r="D21" s="26">
        <v>277</v>
      </c>
      <c r="E21" s="28">
        <v>31291.829750000001</v>
      </c>
      <c r="F21" s="28">
        <v>28917.221119999998</v>
      </c>
      <c r="G21" s="28">
        <f t="shared" si="2"/>
        <v>2374.6086300000024</v>
      </c>
      <c r="H21" s="28">
        <f t="shared" si="3"/>
        <v>7.5885898938204548</v>
      </c>
      <c r="J21" s="11">
        <v>18</v>
      </c>
      <c r="K21" s="12" t="s">
        <v>2</v>
      </c>
      <c r="L21" s="33">
        <v>59</v>
      </c>
      <c r="M21" s="33">
        <v>5198</v>
      </c>
      <c r="N21" s="34">
        <v>173.60337949999999</v>
      </c>
      <c r="O21" s="34">
        <v>142.14546856000001</v>
      </c>
      <c r="P21" s="34">
        <v>31.457910940000001</v>
      </c>
      <c r="Q21" s="33">
        <v>18.120443999999999</v>
      </c>
      <c r="S21" s="49">
        <v>12</v>
      </c>
      <c r="T21" s="60" t="s">
        <v>22</v>
      </c>
      <c r="U21" s="61">
        <v>33176</v>
      </c>
      <c r="V21" s="64">
        <v>7</v>
      </c>
      <c r="W21" s="65">
        <f t="shared" si="8"/>
        <v>2.1099590065107305</v>
      </c>
      <c r="X21" s="48">
        <v>15</v>
      </c>
      <c r="Y21" s="66">
        <v>6</v>
      </c>
      <c r="Z21" s="49">
        <v>18</v>
      </c>
      <c r="AA21" s="62">
        <f t="shared" si="9"/>
        <v>5.4256088738847357</v>
      </c>
      <c r="AB21" s="67">
        <v>26</v>
      </c>
      <c r="AC21" s="82">
        <v>14</v>
      </c>
      <c r="AE21" s="49">
        <v>12</v>
      </c>
      <c r="AF21" s="60" t="s">
        <v>22</v>
      </c>
      <c r="AG21" s="61">
        <v>33176</v>
      </c>
      <c r="AH21" s="64">
        <v>9</v>
      </c>
      <c r="AI21" s="65">
        <f t="shared" si="10"/>
        <v>2.7128044369423678</v>
      </c>
      <c r="AJ21" s="48">
        <v>10</v>
      </c>
      <c r="AK21" s="82">
        <v>7</v>
      </c>
      <c r="AL21" s="48">
        <v>16</v>
      </c>
      <c r="AM21" s="62">
        <f t="shared" si="11"/>
        <v>4.8227634434530984</v>
      </c>
      <c r="AN21" s="67">
        <v>21</v>
      </c>
      <c r="AO21" s="82">
        <v>9</v>
      </c>
      <c r="AQ21" s="94" t="s">
        <v>22</v>
      </c>
      <c r="AR21" s="102">
        <v>6</v>
      </c>
      <c r="AS21" s="102">
        <v>7</v>
      </c>
      <c r="AT21" s="20">
        <v>14.71</v>
      </c>
      <c r="AU21" s="20">
        <v>13.1524</v>
      </c>
      <c r="AV21" s="20">
        <f t="shared" si="12"/>
        <v>1.5576000000000008</v>
      </c>
      <c r="AY21" s="94" t="s">
        <v>22</v>
      </c>
      <c r="AZ21" s="102">
        <v>6</v>
      </c>
      <c r="BA21" s="102">
        <v>7</v>
      </c>
      <c r="BB21" s="20">
        <v>14.71</v>
      </c>
      <c r="BC21" s="20">
        <v>13.1524</v>
      </c>
      <c r="BD21" s="20">
        <f t="shared" si="13"/>
        <v>1.5576000000000008</v>
      </c>
    </row>
    <row r="22" spans="1:56" x14ac:dyDescent="0.25">
      <c r="A22" s="9">
        <v>19</v>
      </c>
      <c r="B22" s="10" t="s">
        <v>27</v>
      </c>
      <c r="C22" s="23">
        <v>1</v>
      </c>
      <c r="D22" s="24">
        <v>3</v>
      </c>
      <c r="E22" s="27">
        <v>479</v>
      </c>
      <c r="F22" s="27">
        <v>458.48008999999996</v>
      </c>
      <c r="G22" s="27">
        <f t="shared" si="2"/>
        <v>20.519910000000039</v>
      </c>
      <c r="H22" s="27">
        <f t="shared" si="3"/>
        <v>4.2839060542797567</v>
      </c>
      <c r="J22" s="9">
        <v>19</v>
      </c>
      <c r="K22" s="10" t="s">
        <v>72</v>
      </c>
      <c r="L22" s="31">
        <v>85</v>
      </c>
      <c r="M22" s="31">
        <v>3746</v>
      </c>
      <c r="N22" s="32">
        <v>27.597341400000001</v>
      </c>
      <c r="O22" s="32">
        <v>25.071680839999999</v>
      </c>
      <c r="P22" s="32">
        <v>2.5256605599999999</v>
      </c>
      <c r="Q22" s="31">
        <v>9.1516859999999998</v>
      </c>
      <c r="S22" s="49">
        <v>13</v>
      </c>
      <c r="T22" s="60" t="s">
        <v>23</v>
      </c>
      <c r="U22" s="61">
        <v>103062</v>
      </c>
      <c r="V22" s="64">
        <v>1</v>
      </c>
      <c r="W22" s="65">
        <f t="shared" si="8"/>
        <v>9.7028972851293402E-2</v>
      </c>
      <c r="X22" s="48">
        <v>44</v>
      </c>
      <c r="Y22" s="66">
        <v>1</v>
      </c>
      <c r="Z22" s="49">
        <v>47</v>
      </c>
      <c r="AA22" s="62">
        <f t="shared" si="9"/>
        <v>4.5603617240107894</v>
      </c>
      <c r="AB22" s="67">
        <v>28</v>
      </c>
      <c r="AC22" s="82">
        <v>16</v>
      </c>
      <c r="AE22" s="49">
        <v>13</v>
      </c>
      <c r="AF22" s="60" t="s">
        <v>23</v>
      </c>
      <c r="AG22" s="61">
        <v>103062</v>
      </c>
      <c r="AH22" s="64">
        <v>2</v>
      </c>
      <c r="AI22" s="65">
        <f t="shared" si="10"/>
        <v>0.1940579457025868</v>
      </c>
      <c r="AJ22" s="48">
        <v>42</v>
      </c>
      <c r="AK22" s="82">
        <v>2</v>
      </c>
      <c r="AL22" s="48">
        <v>26</v>
      </c>
      <c r="AM22" s="62">
        <f t="shared" si="11"/>
        <v>2.5227532941336284</v>
      </c>
      <c r="AN22" s="67">
        <v>34</v>
      </c>
      <c r="AO22" s="82">
        <v>4</v>
      </c>
      <c r="AQ22" s="94" t="s">
        <v>23</v>
      </c>
      <c r="AR22" s="102">
        <v>1</v>
      </c>
      <c r="AS22" s="102">
        <v>22</v>
      </c>
      <c r="AT22" s="20">
        <v>656.54349000000002</v>
      </c>
      <c r="AU22" s="20">
        <v>606.72877000000005</v>
      </c>
      <c r="AV22" s="20">
        <f t="shared" si="12"/>
        <v>49.814719999999966</v>
      </c>
      <c r="AY22" s="94" t="s">
        <v>23</v>
      </c>
      <c r="AZ22" s="102">
        <v>1</v>
      </c>
      <c r="BA22" s="102">
        <v>15</v>
      </c>
      <c r="BB22" s="20">
        <v>656.54349000000002</v>
      </c>
      <c r="BC22" s="20">
        <v>606.72877000000005</v>
      </c>
      <c r="BD22" s="20">
        <f t="shared" si="13"/>
        <v>49.814719999999966</v>
      </c>
    </row>
    <row r="23" spans="1:56" x14ac:dyDescent="0.25">
      <c r="A23" s="11">
        <v>20</v>
      </c>
      <c r="B23" s="12" t="s">
        <v>28</v>
      </c>
      <c r="C23" s="25">
        <v>4</v>
      </c>
      <c r="D23" s="26">
        <v>12</v>
      </c>
      <c r="E23" s="28">
        <v>1134.1771799999999</v>
      </c>
      <c r="F23" s="28">
        <v>1017.19783</v>
      </c>
      <c r="G23" s="28">
        <f t="shared" si="2"/>
        <v>116.97934999999995</v>
      </c>
      <c r="H23" s="28">
        <f t="shared" si="3"/>
        <v>10.314027831171844</v>
      </c>
      <c r="J23" s="11">
        <v>20</v>
      </c>
      <c r="K23" s="12" t="s">
        <v>73</v>
      </c>
      <c r="L23" s="33">
        <v>15</v>
      </c>
      <c r="M23" s="33">
        <v>861</v>
      </c>
      <c r="N23" s="34">
        <v>30.64059396</v>
      </c>
      <c r="O23" s="34">
        <v>27.762947059999998</v>
      </c>
      <c r="P23" s="34">
        <v>2.8776468999999998</v>
      </c>
      <c r="Q23" s="33">
        <v>9.3915500000000005</v>
      </c>
      <c r="S23" s="49">
        <v>14</v>
      </c>
      <c r="T23" s="60" t="s">
        <v>24</v>
      </c>
      <c r="U23" s="61">
        <v>41587</v>
      </c>
      <c r="V23" s="64">
        <v>6</v>
      </c>
      <c r="W23" s="65">
        <f t="shared" si="8"/>
        <v>1.4427585543559285</v>
      </c>
      <c r="X23" s="48">
        <v>24</v>
      </c>
      <c r="Y23" s="66">
        <v>4</v>
      </c>
      <c r="Z23" s="49">
        <v>16</v>
      </c>
      <c r="AA23" s="62">
        <f t="shared" si="9"/>
        <v>3.8473561449491429</v>
      </c>
      <c r="AB23" s="67">
        <v>29</v>
      </c>
      <c r="AC23" s="82">
        <v>8</v>
      </c>
      <c r="AE23" s="49">
        <v>14</v>
      </c>
      <c r="AF23" s="60" t="s">
        <v>24</v>
      </c>
      <c r="AG23" s="61">
        <v>41587</v>
      </c>
      <c r="AH23" s="64">
        <v>5</v>
      </c>
      <c r="AI23" s="65">
        <f t="shared" si="10"/>
        <v>1.2022987952966071</v>
      </c>
      <c r="AJ23" s="48">
        <v>22</v>
      </c>
      <c r="AK23" s="82">
        <v>2</v>
      </c>
      <c r="AL23" s="48">
        <v>17</v>
      </c>
      <c r="AM23" s="62">
        <f t="shared" si="11"/>
        <v>4.0878159040084645</v>
      </c>
      <c r="AN23" s="67">
        <v>26</v>
      </c>
      <c r="AO23" s="82">
        <v>4</v>
      </c>
      <c r="AQ23" s="94" t="s">
        <v>24</v>
      </c>
      <c r="AR23" s="102">
        <v>5</v>
      </c>
      <c r="AS23" s="102">
        <v>13</v>
      </c>
      <c r="AT23" s="20">
        <v>124.265</v>
      </c>
      <c r="AU23" s="20">
        <v>122.45098999999999</v>
      </c>
      <c r="AV23" s="20">
        <f t="shared" si="12"/>
        <v>1.8140100000000103</v>
      </c>
      <c r="AY23" s="94" t="s">
        <v>24</v>
      </c>
      <c r="AZ23" s="102">
        <v>5</v>
      </c>
      <c r="BA23" s="102">
        <v>13</v>
      </c>
      <c r="BB23" s="20">
        <v>124.265</v>
      </c>
      <c r="BC23" s="20">
        <v>122.45098999999999</v>
      </c>
      <c r="BD23" s="20">
        <f t="shared" si="13"/>
        <v>1.8140100000000103</v>
      </c>
    </row>
    <row r="24" spans="1:56" x14ac:dyDescent="0.25">
      <c r="A24" s="9">
        <v>21</v>
      </c>
      <c r="B24" s="10" t="s">
        <v>29</v>
      </c>
      <c r="C24" s="23">
        <v>3</v>
      </c>
      <c r="D24" s="24">
        <v>17</v>
      </c>
      <c r="E24" s="27">
        <v>492.62367000000006</v>
      </c>
      <c r="F24" s="27">
        <v>474.39481999999998</v>
      </c>
      <c r="G24" s="27">
        <f t="shared" si="2"/>
        <v>18.228850000000079</v>
      </c>
      <c r="H24" s="27">
        <f t="shared" si="3"/>
        <v>3.7003601552479353</v>
      </c>
      <c r="J24" s="9">
        <v>21</v>
      </c>
      <c r="K24" s="10" t="s">
        <v>74</v>
      </c>
      <c r="L24" s="31">
        <v>101</v>
      </c>
      <c r="M24" s="31">
        <v>940</v>
      </c>
      <c r="N24" s="32">
        <v>34.5610833</v>
      </c>
      <c r="O24" s="32">
        <v>29.245979599999998</v>
      </c>
      <c r="P24" s="32">
        <v>5.3151036999999999</v>
      </c>
      <c r="Q24" s="31">
        <v>15.378771</v>
      </c>
      <c r="S24" s="49">
        <v>15</v>
      </c>
      <c r="T24" s="60" t="s">
        <v>25</v>
      </c>
      <c r="U24" s="61">
        <v>15935</v>
      </c>
      <c r="V24" s="64">
        <v>7</v>
      </c>
      <c r="W24" s="65">
        <f t="shared" si="8"/>
        <v>4.3928459366175083</v>
      </c>
      <c r="X24" s="48">
        <v>3</v>
      </c>
      <c r="Y24" s="66">
        <v>2</v>
      </c>
      <c r="Z24" s="49">
        <v>12</v>
      </c>
      <c r="AA24" s="62">
        <f t="shared" si="9"/>
        <v>7.5305930342014431</v>
      </c>
      <c r="AB24" s="67">
        <v>18</v>
      </c>
      <c r="AC24" s="82">
        <v>2</v>
      </c>
      <c r="AE24" s="49">
        <v>15</v>
      </c>
      <c r="AF24" s="60" t="s">
        <v>25</v>
      </c>
      <c r="AG24" s="61">
        <v>15935</v>
      </c>
      <c r="AH24" s="64">
        <v>7</v>
      </c>
      <c r="AI24" s="65">
        <f t="shared" si="10"/>
        <v>4.3928459366175083</v>
      </c>
      <c r="AJ24" s="48">
        <v>3</v>
      </c>
      <c r="AK24" s="82">
        <v>0</v>
      </c>
      <c r="AL24" s="48">
        <v>11</v>
      </c>
      <c r="AM24" s="62">
        <f t="shared" si="11"/>
        <v>6.9030436146846563</v>
      </c>
      <c r="AN24" s="67">
        <v>13</v>
      </c>
      <c r="AO24" s="82">
        <v>0</v>
      </c>
      <c r="AQ24" s="94" t="s">
        <v>25</v>
      </c>
      <c r="AR24" s="102">
        <v>7</v>
      </c>
      <c r="AS24" s="102">
        <v>11</v>
      </c>
      <c r="AT24" s="20">
        <v>193.77</v>
      </c>
      <c r="AU24" s="20">
        <v>193.08500000000001</v>
      </c>
      <c r="AV24" s="20">
        <f t="shared" si="12"/>
        <v>0.68500000000000227</v>
      </c>
      <c r="AY24" s="94" t="s">
        <v>25</v>
      </c>
      <c r="AZ24" s="102">
        <v>7</v>
      </c>
      <c r="BA24" s="102">
        <v>11</v>
      </c>
      <c r="BB24" s="20">
        <v>193.77</v>
      </c>
      <c r="BC24" s="20">
        <v>193.08500000000001</v>
      </c>
      <c r="BD24" s="20">
        <f t="shared" si="13"/>
        <v>0.68500000000000227</v>
      </c>
    </row>
    <row r="25" spans="1:56" x14ac:dyDescent="0.25">
      <c r="A25" s="11">
        <v>22</v>
      </c>
      <c r="B25" s="12" t="s">
        <v>30</v>
      </c>
      <c r="C25" s="25">
        <v>6</v>
      </c>
      <c r="D25" s="26">
        <v>12</v>
      </c>
      <c r="E25" s="28">
        <v>519.12562000000003</v>
      </c>
      <c r="F25" s="28">
        <v>501.22</v>
      </c>
      <c r="G25" s="28">
        <f t="shared" si="2"/>
        <v>17.905619999999999</v>
      </c>
      <c r="H25" s="28">
        <f t="shared" si="3"/>
        <v>3.4491882716171856</v>
      </c>
      <c r="J25" s="11">
        <v>22</v>
      </c>
      <c r="K25" s="12" t="s">
        <v>75</v>
      </c>
      <c r="L25" s="33">
        <v>126</v>
      </c>
      <c r="M25" s="33">
        <v>2032</v>
      </c>
      <c r="N25" s="34">
        <v>65.747065800000001</v>
      </c>
      <c r="O25" s="34">
        <v>56.102016409999997</v>
      </c>
      <c r="P25" s="34">
        <v>9.6450493900000005</v>
      </c>
      <c r="Q25" s="33">
        <v>14.669821000000001</v>
      </c>
      <c r="S25" s="49">
        <v>16</v>
      </c>
      <c r="T25" s="60" t="s">
        <v>26</v>
      </c>
      <c r="U25" s="61">
        <v>51567</v>
      </c>
      <c r="V25" s="64">
        <v>3</v>
      </c>
      <c r="W25" s="65">
        <f t="shared" si="8"/>
        <v>0.58176740938972593</v>
      </c>
      <c r="X25" s="48">
        <v>38</v>
      </c>
      <c r="Y25" s="66">
        <v>3</v>
      </c>
      <c r="Z25" s="49">
        <v>27</v>
      </c>
      <c r="AA25" s="62">
        <f t="shared" si="9"/>
        <v>5.2359066845075342</v>
      </c>
      <c r="AB25" s="67">
        <v>27</v>
      </c>
      <c r="AC25" s="82">
        <v>19</v>
      </c>
      <c r="AE25" s="49">
        <v>16</v>
      </c>
      <c r="AF25" s="60" t="s">
        <v>26</v>
      </c>
      <c r="AG25" s="61">
        <v>51567</v>
      </c>
      <c r="AH25" s="64">
        <v>2</v>
      </c>
      <c r="AI25" s="65">
        <f t="shared" si="10"/>
        <v>0.38784493959315069</v>
      </c>
      <c r="AJ25" s="48">
        <v>37</v>
      </c>
      <c r="AK25" s="82">
        <v>1</v>
      </c>
      <c r="AL25" s="48">
        <v>17</v>
      </c>
      <c r="AM25" s="62">
        <f t="shared" si="11"/>
        <v>3.2966819865417802</v>
      </c>
      <c r="AN25" s="67">
        <v>28</v>
      </c>
      <c r="AO25" s="82">
        <v>3</v>
      </c>
      <c r="AQ25" s="94" t="s">
        <v>26</v>
      </c>
      <c r="AR25" s="102">
        <v>2</v>
      </c>
      <c r="AS25" s="102">
        <v>14</v>
      </c>
      <c r="AT25" s="20">
        <v>10104.275390000001</v>
      </c>
      <c r="AU25" s="20">
        <v>9880.7940999999992</v>
      </c>
      <c r="AV25" s="20">
        <f t="shared" si="12"/>
        <v>223.48129000000154</v>
      </c>
      <c r="AY25" s="94" t="s">
        <v>26</v>
      </c>
      <c r="AZ25" s="102">
        <v>2</v>
      </c>
      <c r="BA25" s="102">
        <v>14</v>
      </c>
      <c r="BB25" s="20">
        <v>10104.275390000001</v>
      </c>
      <c r="BC25" s="20">
        <v>9880.7940999999992</v>
      </c>
      <c r="BD25" s="20">
        <f t="shared" si="13"/>
        <v>223.48129000000154</v>
      </c>
    </row>
    <row r="26" spans="1:56" x14ac:dyDescent="0.25">
      <c r="A26" s="9">
        <v>23</v>
      </c>
      <c r="B26" s="10" t="s">
        <v>31</v>
      </c>
      <c r="C26" s="23">
        <v>5</v>
      </c>
      <c r="D26" s="24">
        <v>14</v>
      </c>
      <c r="E26" s="27">
        <v>1474.3869999999999</v>
      </c>
      <c r="F26" s="27">
        <v>1248.8340000000001</v>
      </c>
      <c r="G26" s="27">
        <f t="shared" si="2"/>
        <v>225.55299999999988</v>
      </c>
      <c r="H26" s="27">
        <f t="shared" si="3"/>
        <v>15.298086594632203</v>
      </c>
      <c r="J26" s="9">
        <v>23</v>
      </c>
      <c r="K26" s="10" t="s">
        <v>76</v>
      </c>
      <c r="L26" s="31">
        <v>47</v>
      </c>
      <c r="M26" s="31">
        <v>461</v>
      </c>
      <c r="N26" s="32">
        <v>15.08725604</v>
      </c>
      <c r="O26" s="32">
        <v>13.31765036</v>
      </c>
      <c r="P26" s="32">
        <v>1.76960568</v>
      </c>
      <c r="Q26" s="31">
        <v>11.729077</v>
      </c>
      <c r="S26" s="49">
        <v>17</v>
      </c>
      <c r="T26" s="60" t="s">
        <v>2</v>
      </c>
      <c r="U26" s="61">
        <v>533839</v>
      </c>
      <c r="V26" s="64">
        <v>17</v>
      </c>
      <c r="W26" s="65">
        <f t="shared" si="8"/>
        <v>0.31844807142228271</v>
      </c>
      <c r="X26" s="48">
        <v>42</v>
      </c>
      <c r="Y26" s="66">
        <v>16</v>
      </c>
      <c r="Z26" s="49">
        <v>114</v>
      </c>
      <c r="AA26" s="62">
        <f t="shared" si="9"/>
        <v>2.1354753024788375</v>
      </c>
      <c r="AB26" s="67">
        <v>37</v>
      </c>
      <c r="AC26" s="82">
        <v>62</v>
      </c>
      <c r="AE26" s="49">
        <v>17</v>
      </c>
      <c r="AF26" s="60" t="s">
        <v>2</v>
      </c>
      <c r="AG26" s="61">
        <v>533839</v>
      </c>
      <c r="AH26" s="64">
        <v>17</v>
      </c>
      <c r="AI26" s="65">
        <f t="shared" si="10"/>
        <v>0.31844807142228271</v>
      </c>
      <c r="AJ26" s="48">
        <v>40</v>
      </c>
      <c r="AK26" s="82">
        <v>11</v>
      </c>
      <c r="AL26" s="48">
        <v>126</v>
      </c>
      <c r="AM26" s="62">
        <f t="shared" si="11"/>
        <v>2.3602621764239782</v>
      </c>
      <c r="AN26" s="67">
        <v>35</v>
      </c>
      <c r="AO26" s="82">
        <v>46</v>
      </c>
      <c r="AQ26" s="94" t="s">
        <v>2</v>
      </c>
      <c r="AR26" s="102">
        <v>15</v>
      </c>
      <c r="AS26" s="102">
        <v>77</v>
      </c>
      <c r="AT26" s="20">
        <v>5491.8498700000009</v>
      </c>
      <c r="AU26" s="20">
        <v>4759.7067800000004</v>
      </c>
      <c r="AV26" s="20">
        <f t="shared" si="12"/>
        <v>732.14309000000048</v>
      </c>
      <c r="AY26" s="94" t="s">
        <v>2</v>
      </c>
      <c r="AZ26" s="102">
        <v>15</v>
      </c>
      <c r="BA26" s="102">
        <v>77</v>
      </c>
      <c r="BB26" s="20">
        <v>5491.8498700000009</v>
      </c>
      <c r="BC26" s="20">
        <v>4759.7067800000004</v>
      </c>
      <c r="BD26" s="20">
        <f t="shared" si="13"/>
        <v>732.14309000000048</v>
      </c>
    </row>
    <row r="27" spans="1:56" x14ac:dyDescent="0.25">
      <c r="A27" s="11">
        <v>24</v>
      </c>
      <c r="B27" s="12" t="s">
        <v>32</v>
      </c>
      <c r="C27" s="25">
        <v>3</v>
      </c>
      <c r="D27" s="26">
        <v>3</v>
      </c>
      <c r="E27" s="28">
        <v>6.47</v>
      </c>
      <c r="F27" s="28">
        <v>6.34</v>
      </c>
      <c r="G27" s="28">
        <f t="shared" si="2"/>
        <v>0.12999999999999989</v>
      </c>
      <c r="H27" s="28">
        <f t="shared" si="3"/>
        <v>2.0092735703245732</v>
      </c>
      <c r="J27" s="11">
        <v>24</v>
      </c>
      <c r="K27" s="12" t="s">
        <v>77</v>
      </c>
      <c r="L27" s="33">
        <v>60</v>
      </c>
      <c r="M27" s="33">
        <v>722</v>
      </c>
      <c r="N27" s="34">
        <v>28.085487010000001</v>
      </c>
      <c r="O27" s="34">
        <v>23.528136459999999</v>
      </c>
      <c r="P27" s="34">
        <v>4.5573505499999998</v>
      </c>
      <c r="Q27" s="33">
        <v>16.226635999999999</v>
      </c>
      <c r="S27" s="49">
        <v>18</v>
      </c>
      <c r="T27" s="60" t="s">
        <v>27</v>
      </c>
      <c r="U27" s="61">
        <v>21569</v>
      </c>
      <c r="V27" s="64">
        <v>6</v>
      </c>
      <c r="W27" s="65">
        <f t="shared" si="8"/>
        <v>2.7817701330613382</v>
      </c>
      <c r="X27" s="48">
        <v>9</v>
      </c>
      <c r="Y27" s="66">
        <v>3</v>
      </c>
      <c r="Z27" s="49">
        <v>23</v>
      </c>
      <c r="AA27" s="62">
        <f t="shared" si="9"/>
        <v>10.663452176735129</v>
      </c>
      <c r="AB27" s="67">
        <v>9</v>
      </c>
      <c r="AC27" s="82">
        <v>4</v>
      </c>
      <c r="AE27" s="49">
        <v>18</v>
      </c>
      <c r="AF27" s="60" t="s">
        <v>27</v>
      </c>
      <c r="AG27" s="61">
        <v>21569</v>
      </c>
      <c r="AH27" s="64">
        <v>6</v>
      </c>
      <c r="AI27" s="65">
        <f t="shared" si="10"/>
        <v>2.7817701330613382</v>
      </c>
      <c r="AJ27" s="48">
        <v>9</v>
      </c>
      <c r="AK27" s="82">
        <v>6</v>
      </c>
      <c r="AL27" s="48">
        <v>18</v>
      </c>
      <c r="AM27" s="62">
        <f t="shared" si="11"/>
        <v>8.3453103991840134</v>
      </c>
      <c r="AN27" s="67">
        <v>8</v>
      </c>
      <c r="AO27" s="82">
        <v>9</v>
      </c>
      <c r="AQ27" s="94" t="s">
        <v>27</v>
      </c>
      <c r="AR27" s="102">
        <v>4</v>
      </c>
      <c r="AS27" s="102">
        <v>9</v>
      </c>
      <c r="AT27" s="20">
        <v>307.34500000000003</v>
      </c>
      <c r="AU27" s="20">
        <v>296.12824999999998</v>
      </c>
      <c r="AV27" s="20">
        <f t="shared" si="12"/>
        <v>11.216750000000047</v>
      </c>
      <c r="AY27" s="94" t="s">
        <v>27</v>
      </c>
      <c r="AZ27" s="102">
        <v>4</v>
      </c>
      <c r="BA27" s="102">
        <v>9</v>
      </c>
      <c r="BB27" s="20">
        <v>307.34500000000003</v>
      </c>
      <c r="BC27" s="20">
        <v>296.12824999999998</v>
      </c>
      <c r="BD27" s="20">
        <f t="shared" si="13"/>
        <v>11.216750000000047</v>
      </c>
    </row>
    <row r="28" spans="1:56" x14ac:dyDescent="0.25">
      <c r="A28" s="9">
        <v>25</v>
      </c>
      <c r="B28" s="10" t="s">
        <v>33</v>
      </c>
      <c r="C28" s="23">
        <v>10</v>
      </c>
      <c r="D28" s="24">
        <v>26</v>
      </c>
      <c r="E28" s="27">
        <v>684.30600000000004</v>
      </c>
      <c r="F28" s="27">
        <v>671.69799999999998</v>
      </c>
      <c r="G28" s="27">
        <f t="shared" si="2"/>
        <v>12.608000000000061</v>
      </c>
      <c r="H28" s="27">
        <f t="shared" si="3"/>
        <v>1.8424505995855742</v>
      </c>
      <c r="J28" s="9">
        <v>25</v>
      </c>
      <c r="K28" s="10" t="s">
        <v>78</v>
      </c>
      <c r="L28" s="31">
        <v>112</v>
      </c>
      <c r="M28" s="31">
        <v>1231</v>
      </c>
      <c r="N28" s="32">
        <v>72.435121429999995</v>
      </c>
      <c r="O28" s="32">
        <v>62.15420701</v>
      </c>
      <c r="P28" s="32">
        <v>10.28091442</v>
      </c>
      <c r="Q28" s="31">
        <v>14.193241</v>
      </c>
      <c r="S28" s="49">
        <v>19</v>
      </c>
      <c r="T28" s="60" t="s">
        <v>28</v>
      </c>
      <c r="U28" s="61">
        <v>85606</v>
      </c>
      <c r="V28" s="64">
        <v>9</v>
      </c>
      <c r="W28" s="65">
        <f t="shared" si="8"/>
        <v>1.0513281779314534</v>
      </c>
      <c r="X28" s="48">
        <v>29</v>
      </c>
      <c r="Y28" s="66">
        <v>2</v>
      </c>
      <c r="Z28" s="49">
        <v>26</v>
      </c>
      <c r="AA28" s="67">
        <f t="shared" si="9"/>
        <v>3.0371702918019765</v>
      </c>
      <c r="AB28" s="67">
        <v>31</v>
      </c>
      <c r="AC28" s="82">
        <v>3</v>
      </c>
      <c r="AE28" s="49">
        <v>19</v>
      </c>
      <c r="AF28" s="60" t="s">
        <v>28</v>
      </c>
      <c r="AG28" s="61">
        <v>85606</v>
      </c>
      <c r="AH28" s="64">
        <v>7</v>
      </c>
      <c r="AI28" s="65">
        <f t="shared" si="10"/>
        <v>0.81769969394668596</v>
      </c>
      <c r="AJ28" s="48">
        <v>29</v>
      </c>
      <c r="AK28" s="82">
        <v>4</v>
      </c>
      <c r="AL28" s="48">
        <v>23</v>
      </c>
      <c r="AM28" s="62">
        <f t="shared" si="11"/>
        <v>2.6867275658248255</v>
      </c>
      <c r="AN28" s="67">
        <v>31</v>
      </c>
      <c r="AO28" s="82">
        <v>7</v>
      </c>
      <c r="AQ28" s="94" t="s">
        <v>28</v>
      </c>
      <c r="AR28" s="102">
        <v>7</v>
      </c>
      <c r="AS28" s="102">
        <v>15</v>
      </c>
      <c r="AT28" s="20">
        <v>722.65588000000002</v>
      </c>
      <c r="AU28" s="20">
        <v>671.27425000000005</v>
      </c>
      <c r="AV28" s="20">
        <f t="shared" si="12"/>
        <v>51.381629999999973</v>
      </c>
      <c r="AY28" s="94" t="s">
        <v>28</v>
      </c>
      <c r="AZ28" s="102">
        <v>7</v>
      </c>
      <c r="BA28" s="102">
        <v>15</v>
      </c>
      <c r="BB28" s="20">
        <v>722.65588000000002</v>
      </c>
      <c r="BC28" s="20">
        <v>671.27425000000005</v>
      </c>
      <c r="BD28" s="20">
        <f t="shared" si="13"/>
        <v>51.381629999999973</v>
      </c>
    </row>
    <row r="29" spans="1:56" x14ac:dyDescent="0.25">
      <c r="A29" s="11">
        <v>26</v>
      </c>
      <c r="B29" s="12" t="s">
        <v>34</v>
      </c>
      <c r="C29" s="25">
        <v>1</v>
      </c>
      <c r="D29" s="26">
        <v>9</v>
      </c>
      <c r="E29" s="28">
        <v>60.14</v>
      </c>
      <c r="F29" s="28">
        <v>45.094999999999999</v>
      </c>
      <c r="G29" s="28">
        <f t="shared" si="2"/>
        <v>15.045000000000002</v>
      </c>
      <c r="H29" s="28">
        <f t="shared" si="3"/>
        <v>25.016627868307285</v>
      </c>
      <c r="J29" s="11">
        <v>26</v>
      </c>
      <c r="K29" s="12" t="s">
        <v>79</v>
      </c>
      <c r="L29" s="33">
        <v>74</v>
      </c>
      <c r="M29" s="33">
        <v>712</v>
      </c>
      <c r="N29" s="34">
        <v>17.90804391</v>
      </c>
      <c r="O29" s="34">
        <v>15.83408697</v>
      </c>
      <c r="P29" s="34">
        <v>2.07395694</v>
      </c>
      <c r="Q29" s="33">
        <v>11.581079000000001</v>
      </c>
      <c r="S29" s="49">
        <v>20</v>
      </c>
      <c r="T29" s="60" t="s">
        <v>29</v>
      </c>
      <c r="U29" s="61">
        <v>53698</v>
      </c>
      <c r="V29" s="64">
        <v>8</v>
      </c>
      <c r="W29" s="65">
        <f t="shared" si="8"/>
        <v>1.4898134008715409</v>
      </c>
      <c r="X29" s="48">
        <v>22</v>
      </c>
      <c r="Y29" s="66">
        <v>3</v>
      </c>
      <c r="Z29" s="49">
        <v>39</v>
      </c>
      <c r="AA29" s="62">
        <f t="shared" si="9"/>
        <v>7.2628403292487613</v>
      </c>
      <c r="AB29" s="67">
        <v>19</v>
      </c>
      <c r="AC29" s="82">
        <v>8</v>
      </c>
      <c r="AE29" s="49">
        <v>20</v>
      </c>
      <c r="AF29" s="60" t="s">
        <v>29</v>
      </c>
      <c r="AG29" s="61">
        <v>53698</v>
      </c>
      <c r="AH29" s="64">
        <v>9</v>
      </c>
      <c r="AI29" s="65">
        <f t="shared" si="10"/>
        <v>1.6760400759804834</v>
      </c>
      <c r="AJ29" s="48">
        <v>19</v>
      </c>
      <c r="AK29" s="82">
        <v>6</v>
      </c>
      <c r="AL29" s="48">
        <v>40</v>
      </c>
      <c r="AM29" s="62">
        <f t="shared" si="11"/>
        <v>7.4490670043577039</v>
      </c>
      <c r="AN29" s="67">
        <v>10</v>
      </c>
      <c r="AO29" s="82">
        <v>18</v>
      </c>
      <c r="AQ29" s="94" t="s">
        <v>29</v>
      </c>
      <c r="AR29" s="102">
        <v>4</v>
      </c>
      <c r="AS29" s="102">
        <v>22</v>
      </c>
      <c r="AT29" s="20">
        <v>401.07499999999999</v>
      </c>
      <c r="AU29" s="20">
        <v>381.03579999999999</v>
      </c>
      <c r="AV29" s="20">
        <f t="shared" si="12"/>
        <v>20.039199999999994</v>
      </c>
      <c r="AY29" s="94" t="s">
        <v>29</v>
      </c>
      <c r="AZ29" s="102">
        <v>4</v>
      </c>
      <c r="BA29" s="102">
        <v>22</v>
      </c>
      <c r="BB29" s="20">
        <v>401.07499999999999</v>
      </c>
      <c r="BC29" s="20">
        <v>381.03579999999999</v>
      </c>
      <c r="BD29" s="20">
        <f t="shared" si="13"/>
        <v>20.039199999999994</v>
      </c>
    </row>
    <row r="30" spans="1:56" x14ac:dyDescent="0.25">
      <c r="A30" s="9">
        <v>27</v>
      </c>
      <c r="B30" s="10" t="s">
        <v>35</v>
      </c>
      <c r="C30" s="24">
        <v>16</v>
      </c>
      <c r="D30" s="23">
        <v>95</v>
      </c>
      <c r="E30" s="27">
        <v>1558.22</v>
      </c>
      <c r="F30" s="27">
        <v>1448.8287499999999</v>
      </c>
      <c r="G30" s="27">
        <f t="shared" si="2"/>
        <v>109.39125000000013</v>
      </c>
      <c r="H30" s="27">
        <f t="shared" si="3"/>
        <v>7.0202699233741148</v>
      </c>
      <c r="J30" s="9">
        <v>27</v>
      </c>
      <c r="K30" s="10" t="s">
        <v>80</v>
      </c>
      <c r="L30" s="31">
        <v>133</v>
      </c>
      <c r="M30" s="31">
        <v>1227</v>
      </c>
      <c r="N30" s="32">
        <v>29.531669569999998</v>
      </c>
      <c r="O30" s="32">
        <v>24.760390149999999</v>
      </c>
      <c r="P30" s="32">
        <v>4.7712794199999999</v>
      </c>
      <c r="Q30" s="31">
        <v>16.15635</v>
      </c>
      <c r="S30" s="49">
        <v>21</v>
      </c>
      <c r="T30" s="60" t="s">
        <v>30</v>
      </c>
      <c r="U30" s="61">
        <v>165915</v>
      </c>
      <c r="V30" s="64">
        <v>10</v>
      </c>
      <c r="W30" s="65">
        <f t="shared" si="8"/>
        <v>0.60271825934966705</v>
      </c>
      <c r="X30" s="48">
        <v>37</v>
      </c>
      <c r="Y30" s="66">
        <v>2</v>
      </c>
      <c r="Z30" s="49">
        <v>20</v>
      </c>
      <c r="AA30" s="62">
        <f t="shared" si="9"/>
        <v>1.2054365186993341</v>
      </c>
      <c r="AB30" s="67">
        <v>42</v>
      </c>
      <c r="AC30" s="82">
        <v>3</v>
      </c>
      <c r="AE30" s="49">
        <v>21</v>
      </c>
      <c r="AF30" s="60" t="s">
        <v>30</v>
      </c>
      <c r="AG30" s="61">
        <v>165915</v>
      </c>
      <c r="AH30" s="64">
        <v>7</v>
      </c>
      <c r="AI30" s="65">
        <f t="shared" si="10"/>
        <v>0.42190278154476685</v>
      </c>
      <c r="AJ30" s="48">
        <v>35</v>
      </c>
      <c r="AK30" s="82">
        <v>0</v>
      </c>
      <c r="AL30" s="48">
        <v>16</v>
      </c>
      <c r="AM30" s="67">
        <f t="shared" si="11"/>
        <v>0.96434921495946724</v>
      </c>
      <c r="AN30" s="67">
        <v>40</v>
      </c>
      <c r="AO30" s="82">
        <v>0</v>
      </c>
      <c r="AQ30" s="94" t="s">
        <v>30</v>
      </c>
      <c r="AR30" s="102">
        <v>7</v>
      </c>
      <c r="AS30" s="102">
        <v>14</v>
      </c>
      <c r="AT30" s="20">
        <v>364.83100000000002</v>
      </c>
      <c r="AU30" s="20">
        <v>356.65848</v>
      </c>
      <c r="AV30" s="20">
        <f t="shared" si="12"/>
        <v>8.17252000000002</v>
      </c>
      <c r="AY30" s="94" t="s">
        <v>30</v>
      </c>
      <c r="AZ30" s="102">
        <v>7</v>
      </c>
      <c r="BA30" s="102">
        <v>14</v>
      </c>
      <c r="BB30" s="20">
        <v>364.83100000000002</v>
      </c>
      <c r="BC30" s="20">
        <v>356.65848</v>
      </c>
      <c r="BD30" s="20">
        <f t="shared" si="13"/>
        <v>8.17252000000002</v>
      </c>
    </row>
    <row r="31" spans="1:56" x14ac:dyDescent="0.25">
      <c r="A31" s="11">
        <v>28</v>
      </c>
      <c r="B31" s="12" t="s">
        <v>36</v>
      </c>
      <c r="C31" s="25">
        <v>7</v>
      </c>
      <c r="D31" s="26">
        <v>35</v>
      </c>
      <c r="E31" s="28">
        <v>238.35979999999989</v>
      </c>
      <c r="F31" s="28">
        <v>231.74343999999988</v>
      </c>
      <c r="G31" s="28">
        <f t="shared" si="2"/>
        <v>6.6163600000000145</v>
      </c>
      <c r="H31" s="28">
        <f t="shared" si="3"/>
        <v>2.7757868566763428</v>
      </c>
      <c r="J31" s="11">
        <v>28</v>
      </c>
      <c r="K31" s="12" t="s">
        <v>81</v>
      </c>
      <c r="L31" s="33">
        <v>136</v>
      </c>
      <c r="M31" s="33">
        <v>1408</v>
      </c>
      <c r="N31" s="34">
        <v>70.094014759999993</v>
      </c>
      <c r="O31" s="34">
        <v>55.785247210000001</v>
      </c>
      <c r="P31" s="34">
        <v>14.308767550000001</v>
      </c>
      <c r="Q31" s="33">
        <v>20.413640999999998</v>
      </c>
      <c r="S31" s="49">
        <v>22</v>
      </c>
      <c r="T31" s="60" t="s">
        <v>31</v>
      </c>
      <c r="U31" s="61">
        <v>13415</v>
      </c>
      <c r="V31" s="64">
        <v>4</v>
      </c>
      <c r="W31" s="64">
        <f t="shared" si="8"/>
        <v>2.9817368617219526</v>
      </c>
      <c r="X31" s="48">
        <v>7</v>
      </c>
      <c r="Y31" s="66">
        <v>2</v>
      </c>
      <c r="Z31" s="49">
        <v>9</v>
      </c>
      <c r="AA31" s="62">
        <f t="shared" si="9"/>
        <v>6.7089079388743942</v>
      </c>
      <c r="AB31" s="67">
        <v>22</v>
      </c>
      <c r="AC31" s="82">
        <v>6</v>
      </c>
      <c r="AE31" s="49">
        <v>22</v>
      </c>
      <c r="AF31" s="60" t="s">
        <v>31</v>
      </c>
      <c r="AG31" s="61">
        <v>13415</v>
      </c>
      <c r="AH31" s="64">
        <v>0</v>
      </c>
      <c r="AI31" s="64">
        <f t="shared" si="10"/>
        <v>0</v>
      </c>
      <c r="AJ31" s="48" t="s">
        <v>126</v>
      </c>
      <c r="AK31" s="82">
        <v>0</v>
      </c>
      <c r="AL31" s="48">
        <v>0</v>
      </c>
      <c r="AM31" s="67">
        <f t="shared" si="11"/>
        <v>0</v>
      </c>
      <c r="AN31" s="67" t="s">
        <v>126</v>
      </c>
      <c r="AO31" s="82">
        <v>0</v>
      </c>
      <c r="AQ31" s="94" t="s">
        <v>31</v>
      </c>
      <c r="AR31" s="102">
        <v>0</v>
      </c>
      <c r="AS31" s="102">
        <v>0</v>
      </c>
      <c r="AT31" s="20">
        <v>0</v>
      </c>
      <c r="AU31" s="20">
        <v>0</v>
      </c>
      <c r="AV31" s="20">
        <f t="shared" si="12"/>
        <v>0</v>
      </c>
      <c r="AY31" s="94" t="s">
        <v>31</v>
      </c>
      <c r="AZ31" s="102">
        <v>0</v>
      </c>
      <c r="BA31" s="102">
        <v>0</v>
      </c>
      <c r="BB31" s="20">
        <v>0</v>
      </c>
      <c r="BC31" s="20">
        <v>0</v>
      </c>
      <c r="BD31" s="20">
        <f t="shared" si="13"/>
        <v>0</v>
      </c>
    </row>
    <row r="32" spans="1:56" x14ac:dyDescent="0.25">
      <c r="A32" s="9">
        <v>29</v>
      </c>
      <c r="B32" s="10" t="s">
        <v>37</v>
      </c>
      <c r="C32" s="23">
        <v>3</v>
      </c>
      <c r="D32" s="24">
        <v>5</v>
      </c>
      <c r="E32" s="27">
        <v>42.564</v>
      </c>
      <c r="F32" s="27">
        <v>37.003999999999998</v>
      </c>
      <c r="G32" s="27">
        <f t="shared" si="2"/>
        <v>5.5600000000000023</v>
      </c>
      <c r="H32" s="27">
        <f t="shared" si="3"/>
        <v>13.062682078752003</v>
      </c>
      <c r="J32" s="9">
        <v>29</v>
      </c>
      <c r="K32" s="10" t="s">
        <v>82</v>
      </c>
      <c r="L32" s="31">
        <v>10</v>
      </c>
      <c r="M32" s="31">
        <v>359</v>
      </c>
      <c r="N32" s="32">
        <v>6.6029162399999999</v>
      </c>
      <c r="O32" s="32">
        <v>5.7234904899999997</v>
      </c>
      <c r="P32" s="32">
        <v>0.87942575000000001</v>
      </c>
      <c r="Q32" s="31">
        <v>13.318664</v>
      </c>
      <c r="S32" s="49">
        <v>23</v>
      </c>
      <c r="T32" s="60" t="s">
        <v>32</v>
      </c>
      <c r="U32" s="61">
        <v>14747</v>
      </c>
      <c r="V32" s="64">
        <v>6</v>
      </c>
      <c r="W32" s="65">
        <f t="shared" si="8"/>
        <v>4.0686241269410726</v>
      </c>
      <c r="X32" s="48">
        <v>4</v>
      </c>
      <c r="Y32" s="66">
        <v>4</v>
      </c>
      <c r="Z32" s="49">
        <v>16</v>
      </c>
      <c r="AA32" s="62">
        <f t="shared" si="9"/>
        <v>10.849664338509527</v>
      </c>
      <c r="AB32" s="67">
        <v>7</v>
      </c>
      <c r="AC32" s="82">
        <v>5</v>
      </c>
      <c r="AE32" s="49">
        <v>23</v>
      </c>
      <c r="AF32" s="60" t="s">
        <v>32</v>
      </c>
      <c r="AG32" s="61">
        <v>14747</v>
      </c>
      <c r="AH32" s="64">
        <v>6</v>
      </c>
      <c r="AI32" s="65">
        <f t="shared" si="10"/>
        <v>4.0686241269410726</v>
      </c>
      <c r="AJ32" s="48">
        <v>4</v>
      </c>
      <c r="AK32" s="82">
        <v>0</v>
      </c>
      <c r="AL32" s="48">
        <v>13</v>
      </c>
      <c r="AM32" s="62">
        <f t="shared" si="11"/>
        <v>8.8153522750389914</v>
      </c>
      <c r="AN32" s="67">
        <v>7</v>
      </c>
      <c r="AO32" s="82">
        <v>0</v>
      </c>
      <c r="AQ32" s="94" t="s">
        <v>32</v>
      </c>
      <c r="AR32" s="102">
        <v>6</v>
      </c>
      <c r="AS32" s="102">
        <v>13</v>
      </c>
      <c r="AT32" s="20">
        <v>138.91900000000001</v>
      </c>
      <c r="AU32" s="20">
        <v>137.03399999999999</v>
      </c>
      <c r="AV32" s="20">
        <f t="shared" si="12"/>
        <v>1.8850000000000193</v>
      </c>
      <c r="AY32" s="94" t="s">
        <v>32</v>
      </c>
      <c r="AZ32" s="102">
        <v>6</v>
      </c>
      <c r="BA32" s="102">
        <v>13</v>
      </c>
      <c r="BB32" s="20">
        <v>138.91900000000001</v>
      </c>
      <c r="BC32" s="20">
        <v>137.03399999999999</v>
      </c>
      <c r="BD32" s="20">
        <f t="shared" si="13"/>
        <v>1.8850000000000193</v>
      </c>
    </row>
    <row r="33" spans="1:56" x14ac:dyDescent="0.25">
      <c r="A33" s="11">
        <v>30</v>
      </c>
      <c r="B33" s="12" t="s">
        <v>38</v>
      </c>
      <c r="C33" s="25">
        <v>2</v>
      </c>
      <c r="D33" s="26">
        <v>19</v>
      </c>
      <c r="E33" s="28">
        <v>337.07900000000001</v>
      </c>
      <c r="F33" s="28">
        <v>332.61900000000003</v>
      </c>
      <c r="G33" s="28">
        <f t="shared" si="2"/>
        <v>4.4599999999999795</v>
      </c>
      <c r="H33" s="28">
        <f t="shared" si="3"/>
        <v>1.3231319660969623</v>
      </c>
      <c r="J33" s="11">
        <v>30</v>
      </c>
      <c r="K33" s="12" t="s">
        <v>83</v>
      </c>
      <c r="L33" s="33">
        <v>77</v>
      </c>
      <c r="M33" s="33">
        <v>899</v>
      </c>
      <c r="N33" s="34">
        <v>23.039933600000001</v>
      </c>
      <c r="O33" s="34">
        <v>20.261316359999999</v>
      </c>
      <c r="P33" s="34">
        <v>2.77861724</v>
      </c>
      <c r="Q33" s="33">
        <v>12.059913</v>
      </c>
      <c r="S33" s="49">
        <v>24</v>
      </c>
      <c r="T33" s="60" t="s">
        <v>33</v>
      </c>
      <c r="U33" s="61">
        <v>50840</v>
      </c>
      <c r="V33" s="64">
        <v>9</v>
      </c>
      <c r="W33" s="65">
        <f t="shared" si="8"/>
        <v>1.7702596380802518</v>
      </c>
      <c r="X33" s="48">
        <v>17</v>
      </c>
      <c r="Y33" s="66">
        <v>3</v>
      </c>
      <c r="Z33" s="49">
        <v>84</v>
      </c>
      <c r="AA33" s="62">
        <f t="shared" si="9"/>
        <v>16.522423288749017</v>
      </c>
      <c r="AB33" s="67">
        <v>6</v>
      </c>
      <c r="AC33" s="82">
        <v>5</v>
      </c>
      <c r="AE33" s="49">
        <v>24</v>
      </c>
      <c r="AF33" s="60" t="s">
        <v>33</v>
      </c>
      <c r="AG33" s="61">
        <v>50840</v>
      </c>
      <c r="AH33" s="64">
        <v>9</v>
      </c>
      <c r="AI33" s="65">
        <f t="shared" si="10"/>
        <v>1.7702596380802518</v>
      </c>
      <c r="AJ33" s="48">
        <v>17</v>
      </c>
      <c r="AK33" s="82">
        <v>4</v>
      </c>
      <c r="AL33" s="48">
        <v>29</v>
      </c>
      <c r="AM33" s="62">
        <f t="shared" si="11"/>
        <v>5.7041699449252556</v>
      </c>
      <c r="AN33" s="67">
        <v>18</v>
      </c>
      <c r="AO33" s="82">
        <v>4</v>
      </c>
      <c r="AQ33" s="94" t="s">
        <v>33</v>
      </c>
      <c r="AR33" s="102">
        <v>9</v>
      </c>
      <c r="AS33" s="102">
        <v>25</v>
      </c>
      <c r="AT33" s="20">
        <v>2452.9154000000003</v>
      </c>
      <c r="AU33" s="20">
        <v>2425.5227999999997</v>
      </c>
      <c r="AV33" s="20">
        <f t="shared" si="12"/>
        <v>27.392600000000584</v>
      </c>
      <c r="AY33" s="94" t="s">
        <v>33</v>
      </c>
      <c r="AZ33" s="102">
        <v>9</v>
      </c>
      <c r="BA33" s="102">
        <v>25</v>
      </c>
      <c r="BB33" s="20">
        <v>2452.9154000000003</v>
      </c>
      <c r="BC33" s="20">
        <v>2425.5227999999997</v>
      </c>
      <c r="BD33" s="20">
        <f t="shared" si="13"/>
        <v>27.392600000000584</v>
      </c>
    </row>
    <row r="34" spans="1:56" x14ac:dyDescent="0.25">
      <c r="A34" s="9">
        <v>31</v>
      </c>
      <c r="B34" s="10" t="s">
        <v>39</v>
      </c>
      <c r="C34" s="23">
        <v>2</v>
      </c>
      <c r="D34" s="24">
        <v>4</v>
      </c>
      <c r="E34" s="27">
        <v>565.50400000000002</v>
      </c>
      <c r="F34" s="27">
        <v>543.40650000000005</v>
      </c>
      <c r="G34" s="27">
        <f t="shared" si="2"/>
        <v>22.097499999999968</v>
      </c>
      <c r="H34" s="27">
        <f t="shared" si="3"/>
        <v>3.9075762505658611</v>
      </c>
      <c r="J34" s="9">
        <v>31</v>
      </c>
      <c r="K34" s="10" t="s">
        <v>84</v>
      </c>
      <c r="L34" s="31">
        <v>56</v>
      </c>
      <c r="M34" s="31">
        <v>1714</v>
      </c>
      <c r="N34" s="32">
        <v>26.872596609999999</v>
      </c>
      <c r="O34" s="31">
        <v>23.02141366</v>
      </c>
      <c r="P34" s="32">
        <v>3.8511829500000001</v>
      </c>
      <c r="Q34" s="31">
        <v>14.330989000000001</v>
      </c>
      <c r="S34" s="49">
        <v>25</v>
      </c>
      <c r="T34" s="60" t="s">
        <v>34</v>
      </c>
      <c r="U34" s="61">
        <v>47423</v>
      </c>
      <c r="V34" s="64">
        <v>4</v>
      </c>
      <c r="W34" s="65">
        <f t="shared" si="8"/>
        <v>0.84347257659785335</v>
      </c>
      <c r="X34" s="48">
        <v>33</v>
      </c>
      <c r="Y34" s="66">
        <v>1</v>
      </c>
      <c r="Z34" s="49">
        <v>32</v>
      </c>
      <c r="AA34" s="62">
        <f t="shared" si="9"/>
        <v>6.7477806127828268</v>
      </c>
      <c r="AB34" s="67">
        <v>21</v>
      </c>
      <c r="AC34" s="82">
        <v>1</v>
      </c>
      <c r="AE34" s="49">
        <v>25</v>
      </c>
      <c r="AF34" s="60" t="s">
        <v>34</v>
      </c>
      <c r="AG34" s="61">
        <v>47423</v>
      </c>
      <c r="AH34" s="64">
        <v>3</v>
      </c>
      <c r="AI34" s="65">
        <f t="shared" si="10"/>
        <v>0.63260443244839004</v>
      </c>
      <c r="AJ34" s="48">
        <v>34</v>
      </c>
      <c r="AK34" s="82">
        <v>0</v>
      </c>
      <c r="AL34" s="48">
        <v>22</v>
      </c>
      <c r="AM34" s="62">
        <f t="shared" si="11"/>
        <v>4.6390991712881942</v>
      </c>
      <c r="AN34" s="67">
        <v>23</v>
      </c>
      <c r="AO34" s="82">
        <v>1</v>
      </c>
      <c r="AQ34" s="94" t="s">
        <v>34</v>
      </c>
      <c r="AR34" s="102">
        <v>3</v>
      </c>
      <c r="AS34" s="102">
        <v>22</v>
      </c>
      <c r="AT34" s="20">
        <v>28.625</v>
      </c>
      <c r="AU34" s="20">
        <v>24.299599999999998</v>
      </c>
      <c r="AV34" s="20">
        <f t="shared" si="12"/>
        <v>4.3254000000000019</v>
      </c>
      <c r="AY34" s="94" t="s">
        <v>34</v>
      </c>
      <c r="AZ34" s="102">
        <v>3</v>
      </c>
      <c r="BA34" s="102">
        <v>22</v>
      </c>
      <c r="BB34" s="20">
        <v>28.625</v>
      </c>
      <c r="BC34" s="20">
        <v>24.299599999999998</v>
      </c>
      <c r="BD34" s="20">
        <f t="shared" si="13"/>
        <v>4.3254000000000019</v>
      </c>
    </row>
    <row r="35" spans="1:56" x14ac:dyDescent="0.25">
      <c r="A35" s="11">
        <v>32</v>
      </c>
      <c r="B35" s="12" t="s">
        <v>40</v>
      </c>
      <c r="C35" s="25">
        <v>22</v>
      </c>
      <c r="D35" s="26">
        <v>170</v>
      </c>
      <c r="E35" s="28">
        <v>4124.1455299999998</v>
      </c>
      <c r="F35" s="28">
        <v>3411.4209200000005</v>
      </c>
      <c r="G35" s="28">
        <f t="shared" si="2"/>
        <v>712.7246099999993</v>
      </c>
      <c r="H35" s="28">
        <f t="shared" si="3"/>
        <v>17.28175217909925</v>
      </c>
      <c r="J35" s="11">
        <v>32</v>
      </c>
      <c r="K35" s="12" t="s">
        <v>85</v>
      </c>
      <c r="L35" s="33">
        <v>239</v>
      </c>
      <c r="M35" s="33">
        <v>5068</v>
      </c>
      <c r="N35" s="33">
        <v>121.98685580999999</v>
      </c>
      <c r="O35" s="33">
        <v>100.31321893000001</v>
      </c>
      <c r="P35" s="33">
        <v>21.67363688</v>
      </c>
      <c r="Q35" s="33">
        <v>17.767042</v>
      </c>
      <c r="S35" s="49">
        <v>26</v>
      </c>
      <c r="T35" s="60" t="s">
        <v>35</v>
      </c>
      <c r="U35" s="61">
        <v>81069</v>
      </c>
      <c r="V35" s="64">
        <v>18</v>
      </c>
      <c r="W35" s="65">
        <f t="shared" si="8"/>
        <v>2.2203308292935646</v>
      </c>
      <c r="X35" s="48">
        <v>13</v>
      </c>
      <c r="Y35" s="66">
        <v>17</v>
      </c>
      <c r="Z35" s="49">
        <v>70</v>
      </c>
      <c r="AA35" s="62">
        <f t="shared" si="9"/>
        <v>8.6346198916971968</v>
      </c>
      <c r="AB35" s="67">
        <v>15</v>
      </c>
      <c r="AC35" s="82">
        <v>43</v>
      </c>
      <c r="AE35" s="49">
        <v>26</v>
      </c>
      <c r="AF35" s="60" t="s">
        <v>35</v>
      </c>
      <c r="AG35" s="61">
        <v>81069</v>
      </c>
      <c r="AH35" s="64">
        <v>24</v>
      </c>
      <c r="AI35" s="64">
        <f t="shared" si="10"/>
        <v>2.9604411057247528</v>
      </c>
      <c r="AJ35" s="48">
        <v>7</v>
      </c>
      <c r="AK35" s="82">
        <v>17</v>
      </c>
      <c r="AL35" s="48">
        <v>66</v>
      </c>
      <c r="AM35" s="62">
        <f t="shared" si="11"/>
        <v>8.1412130407430716</v>
      </c>
      <c r="AN35" s="67">
        <v>9</v>
      </c>
      <c r="AO35" s="82">
        <v>35</v>
      </c>
      <c r="AQ35" s="94" t="s">
        <v>35</v>
      </c>
      <c r="AR35" s="102">
        <v>13</v>
      </c>
      <c r="AS35" s="102">
        <v>31</v>
      </c>
      <c r="AT35" s="20">
        <v>846.1863699999999</v>
      </c>
      <c r="AU35" s="20">
        <v>819.06500000000005</v>
      </c>
      <c r="AV35" s="20">
        <f t="shared" si="12"/>
        <v>27.121369999999843</v>
      </c>
      <c r="AY35" s="94" t="s">
        <v>35</v>
      </c>
      <c r="AZ35" s="102">
        <v>13</v>
      </c>
      <c r="BA35" s="102">
        <v>31</v>
      </c>
      <c r="BB35" s="20">
        <v>846.1863699999999</v>
      </c>
      <c r="BC35" s="20">
        <v>819.06500000000005</v>
      </c>
      <c r="BD35" s="20">
        <f t="shared" si="13"/>
        <v>27.121369999999843</v>
      </c>
    </row>
    <row r="36" spans="1:56" x14ac:dyDescent="0.25">
      <c r="A36" s="9">
        <v>33</v>
      </c>
      <c r="B36" s="10" t="s">
        <v>41</v>
      </c>
      <c r="C36" s="23">
        <v>4</v>
      </c>
      <c r="D36" s="24">
        <v>16</v>
      </c>
      <c r="E36" s="27">
        <v>357.69810999999999</v>
      </c>
      <c r="F36" s="27">
        <v>352.80849999999998</v>
      </c>
      <c r="G36" s="27">
        <f t="shared" si="2"/>
        <v>4.8896100000000047</v>
      </c>
      <c r="H36" s="27">
        <f t="shared" si="3"/>
        <v>1.3669655676961796</v>
      </c>
      <c r="J36" s="9">
        <v>33</v>
      </c>
      <c r="K36" s="10" t="s">
        <v>86</v>
      </c>
      <c r="L36" s="31">
        <v>72</v>
      </c>
      <c r="M36" s="31">
        <v>706</v>
      </c>
      <c r="N36" s="32">
        <v>12.20685355</v>
      </c>
      <c r="O36" s="32">
        <v>11.43307057</v>
      </c>
      <c r="P36" s="32">
        <v>0.77378298000000001</v>
      </c>
      <c r="Q36" s="31">
        <v>6.338603</v>
      </c>
      <c r="S36" s="49">
        <v>27</v>
      </c>
      <c r="T36" s="60" t="s">
        <v>36</v>
      </c>
      <c r="U36" s="61">
        <v>41611</v>
      </c>
      <c r="V36" s="64">
        <v>11</v>
      </c>
      <c r="W36" s="65">
        <f t="shared" si="8"/>
        <v>2.6435317584292615</v>
      </c>
      <c r="X36" s="48">
        <v>10</v>
      </c>
      <c r="Y36" s="66">
        <v>3</v>
      </c>
      <c r="Z36" s="49">
        <v>42</v>
      </c>
      <c r="AA36" s="62">
        <f t="shared" si="9"/>
        <v>10.093484895820817</v>
      </c>
      <c r="AB36" s="67">
        <v>10</v>
      </c>
      <c r="AC36" s="82">
        <v>5</v>
      </c>
      <c r="AE36" s="49">
        <v>27</v>
      </c>
      <c r="AF36" s="60" t="s">
        <v>36</v>
      </c>
      <c r="AG36" s="61">
        <v>41611</v>
      </c>
      <c r="AH36" s="64">
        <v>10</v>
      </c>
      <c r="AI36" s="65">
        <f t="shared" si="10"/>
        <v>2.4032106894811469</v>
      </c>
      <c r="AJ36" s="48">
        <v>11</v>
      </c>
      <c r="AK36" s="82">
        <v>0</v>
      </c>
      <c r="AL36" s="48">
        <v>27</v>
      </c>
      <c r="AM36" s="62">
        <f t="shared" si="11"/>
        <v>6.4886688615990966</v>
      </c>
      <c r="AN36" s="67">
        <v>16</v>
      </c>
      <c r="AO36" s="82">
        <v>0</v>
      </c>
      <c r="AQ36" s="94" t="s">
        <v>36</v>
      </c>
      <c r="AR36" s="102">
        <v>10</v>
      </c>
      <c r="AS36" s="102">
        <v>27</v>
      </c>
      <c r="AT36" s="20">
        <v>30.652140000000003</v>
      </c>
      <c r="AU36" s="20">
        <v>26.114000000000001</v>
      </c>
      <c r="AV36" s="20">
        <f t="shared" si="12"/>
        <v>4.5381400000000021</v>
      </c>
      <c r="AY36" s="94" t="s">
        <v>36</v>
      </c>
      <c r="AZ36" s="102">
        <v>10</v>
      </c>
      <c r="BA36" s="102">
        <v>27</v>
      </c>
      <c r="BB36" s="20">
        <v>30.652140000000003</v>
      </c>
      <c r="BC36" s="20">
        <v>26.114000000000001</v>
      </c>
      <c r="BD36" s="20">
        <f t="shared" si="13"/>
        <v>4.5381400000000021</v>
      </c>
    </row>
    <row r="37" spans="1:56" x14ac:dyDescent="0.25">
      <c r="A37" s="11">
        <v>34</v>
      </c>
      <c r="B37" s="12" t="s">
        <v>42</v>
      </c>
      <c r="C37" s="25">
        <v>7</v>
      </c>
      <c r="D37" s="26">
        <v>17</v>
      </c>
      <c r="E37" s="28">
        <v>214.608</v>
      </c>
      <c r="F37" s="28">
        <v>152.51499999999999</v>
      </c>
      <c r="G37" s="28">
        <f t="shared" si="2"/>
        <v>62.093000000000018</v>
      </c>
      <c r="H37" s="28">
        <f t="shared" si="3"/>
        <v>28.933217773801545</v>
      </c>
      <c r="J37" s="11">
        <v>34</v>
      </c>
      <c r="K37" s="12" t="s">
        <v>87</v>
      </c>
      <c r="L37" s="33">
        <v>109</v>
      </c>
      <c r="M37" s="33">
        <v>5493</v>
      </c>
      <c r="N37" s="34">
        <v>58.919423600000002</v>
      </c>
      <c r="O37" s="34">
        <v>47.601701030000001</v>
      </c>
      <c r="P37" s="34">
        <v>11.317722570000001</v>
      </c>
      <c r="Q37" s="33">
        <v>19.208503</v>
      </c>
      <c r="S37" s="49">
        <v>28</v>
      </c>
      <c r="T37" s="60" t="s">
        <v>37</v>
      </c>
      <c r="U37" s="61">
        <v>30064</v>
      </c>
      <c r="V37" s="64">
        <v>5</v>
      </c>
      <c r="W37" s="65">
        <f t="shared" si="8"/>
        <v>1.6631186801490154</v>
      </c>
      <c r="X37" s="48">
        <v>18</v>
      </c>
      <c r="Y37" s="66">
        <v>1</v>
      </c>
      <c r="Z37" s="49">
        <v>26</v>
      </c>
      <c r="AA37" s="62">
        <f t="shared" si="9"/>
        <v>8.6482171367748801</v>
      </c>
      <c r="AB37" s="67">
        <v>14</v>
      </c>
      <c r="AC37" s="82">
        <v>2</v>
      </c>
      <c r="AE37" s="49">
        <v>28</v>
      </c>
      <c r="AF37" s="60" t="s">
        <v>37</v>
      </c>
      <c r="AG37" s="61">
        <v>30064</v>
      </c>
      <c r="AH37" s="64">
        <v>3</v>
      </c>
      <c r="AI37" s="64">
        <f t="shared" si="10"/>
        <v>0.99787120808940921</v>
      </c>
      <c r="AJ37" s="48">
        <v>25</v>
      </c>
      <c r="AK37" s="82">
        <v>1</v>
      </c>
      <c r="AL37" s="48">
        <v>6</v>
      </c>
      <c r="AM37" s="67">
        <f t="shared" si="11"/>
        <v>1.9957424161788184</v>
      </c>
      <c r="AN37" s="67">
        <v>37</v>
      </c>
      <c r="AO37" s="82">
        <v>3</v>
      </c>
      <c r="AQ37" s="94" t="s">
        <v>37</v>
      </c>
      <c r="AR37" s="102">
        <v>3</v>
      </c>
      <c r="AS37" s="102">
        <v>6</v>
      </c>
      <c r="AT37" s="20">
        <v>519.76721999999995</v>
      </c>
      <c r="AU37" s="20">
        <v>488.52625</v>
      </c>
      <c r="AV37" s="20">
        <f t="shared" si="12"/>
        <v>31.240969999999948</v>
      </c>
      <c r="AY37" s="94" t="s">
        <v>37</v>
      </c>
      <c r="AZ37" s="102">
        <v>3</v>
      </c>
      <c r="BA37" s="102">
        <v>6</v>
      </c>
      <c r="BB37" s="20">
        <v>519.76721999999995</v>
      </c>
      <c r="BC37" s="20">
        <v>488.52625</v>
      </c>
      <c r="BD37" s="20">
        <f t="shared" si="13"/>
        <v>31.240969999999948</v>
      </c>
    </row>
    <row r="38" spans="1:56" x14ac:dyDescent="0.25">
      <c r="A38" s="9">
        <v>35</v>
      </c>
      <c r="B38" s="10" t="s">
        <v>43</v>
      </c>
      <c r="C38" s="23">
        <v>1</v>
      </c>
      <c r="D38" s="24">
        <v>6</v>
      </c>
      <c r="E38" s="27">
        <v>224.4</v>
      </c>
      <c r="F38" s="27">
        <v>213.15</v>
      </c>
      <c r="G38" s="27">
        <f t="shared" si="2"/>
        <v>11.25</v>
      </c>
      <c r="H38" s="27">
        <f t="shared" si="3"/>
        <v>5.0133689839572195</v>
      </c>
      <c r="J38" s="9">
        <v>35</v>
      </c>
      <c r="K38" s="10" t="s">
        <v>88</v>
      </c>
      <c r="L38" s="31">
        <v>58</v>
      </c>
      <c r="M38" s="31">
        <v>406</v>
      </c>
      <c r="N38" s="32">
        <v>12.30584333</v>
      </c>
      <c r="O38" s="32">
        <v>10.549635990000001</v>
      </c>
      <c r="P38" s="32">
        <v>1.75620734</v>
      </c>
      <c r="Q38" s="31">
        <v>14.271255999999999</v>
      </c>
      <c r="S38" s="49">
        <v>29</v>
      </c>
      <c r="T38" s="60" t="s">
        <v>38</v>
      </c>
      <c r="U38" s="61">
        <v>27686</v>
      </c>
      <c r="V38" s="64">
        <v>1</v>
      </c>
      <c r="W38" s="65">
        <f t="shared" si="8"/>
        <v>0.36119338293722458</v>
      </c>
      <c r="X38" s="48">
        <v>40</v>
      </c>
      <c r="Y38" s="66">
        <v>1</v>
      </c>
      <c r="Z38" s="49">
        <v>7</v>
      </c>
      <c r="AA38" s="62">
        <f t="shared" si="9"/>
        <v>2.5283536805605724</v>
      </c>
      <c r="AB38" s="67">
        <v>32</v>
      </c>
      <c r="AC38" s="82">
        <v>3</v>
      </c>
      <c r="AE38" s="49">
        <v>29</v>
      </c>
      <c r="AF38" s="60" t="s">
        <v>38</v>
      </c>
      <c r="AG38" s="61">
        <v>27686</v>
      </c>
      <c r="AH38" s="64">
        <v>1</v>
      </c>
      <c r="AI38" s="65">
        <f t="shared" si="10"/>
        <v>0.36119338293722458</v>
      </c>
      <c r="AJ38" s="48">
        <v>39</v>
      </c>
      <c r="AK38" s="82">
        <v>1</v>
      </c>
      <c r="AL38" s="48">
        <v>8</v>
      </c>
      <c r="AM38" s="62">
        <f t="shared" si="11"/>
        <v>2.8895470634977967</v>
      </c>
      <c r="AN38" s="67">
        <v>30</v>
      </c>
      <c r="AO38" s="82">
        <v>1</v>
      </c>
      <c r="AQ38" s="94" t="s">
        <v>38</v>
      </c>
      <c r="AR38" s="102">
        <v>1</v>
      </c>
      <c r="AS38" s="102">
        <v>7</v>
      </c>
      <c r="AT38" s="20">
        <v>355.95</v>
      </c>
      <c r="AU38" s="20">
        <v>348.83</v>
      </c>
      <c r="AV38" s="20">
        <f t="shared" si="12"/>
        <v>7.1200000000000045</v>
      </c>
      <c r="AY38" s="94" t="s">
        <v>38</v>
      </c>
      <c r="AZ38" s="102">
        <v>1</v>
      </c>
      <c r="BA38" s="102">
        <v>7</v>
      </c>
      <c r="BB38" s="20">
        <v>355.95</v>
      </c>
      <c r="BC38" s="20">
        <v>348.83</v>
      </c>
      <c r="BD38" s="20">
        <f t="shared" si="13"/>
        <v>7.1200000000000045</v>
      </c>
    </row>
    <row r="39" spans="1:56" x14ac:dyDescent="0.25">
      <c r="A39" s="11">
        <v>36</v>
      </c>
      <c r="B39" s="12" t="s">
        <v>44</v>
      </c>
      <c r="C39" s="25">
        <v>3</v>
      </c>
      <c r="D39" s="26">
        <v>18</v>
      </c>
      <c r="E39" s="28">
        <v>1065.6793</v>
      </c>
      <c r="F39" s="28">
        <v>983.35675000000003</v>
      </c>
      <c r="G39" s="28">
        <f t="shared" si="2"/>
        <v>82.322549999999978</v>
      </c>
      <c r="H39" s="28">
        <f t="shared" si="3"/>
        <v>7.7248896548896067</v>
      </c>
      <c r="J39" s="11">
        <v>36</v>
      </c>
      <c r="K39" s="12" t="s">
        <v>89</v>
      </c>
      <c r="L39" s="33">
        <v>76</v>
      </c>
      <c r="M39" s="33">
        <v>317</v>
      </c>
      <c r="N39" s="34">
        <v>8.4713673600000003</v>
      </c>
      <c r="O39" s="33">
        <v>8.0398145400000001</v>
      </c>
      <c r="P39" s="34">
        <v>0.43155282</v>
      </c>
      <c r="Q39" s="33">
        <v>5.0942189999999998</v>
      </c>
      <c r="S39" s="49">
        <v>30</v>
      </c>
      <c r="T39" s="60" t="s">
        <v>39</v>
      </c>
      <c r="U39" s="61">
        <v>19326</v>
      </c>
      <c r="V39" s="64">
        <v>0</v>
      </c>
      <c r="W39" s="64">
        <f t="shared" si="8"/>
        <v>0</v>
      </c>
      <c r="X39" s="48">
        <v>45</v>
      </c>
      <c r="Y39" s="66">
        <v>0</v>
      </c>
      <c r="Z39" s="49">
        <v>0</v>
      </c>
      <c r="AA39" s="67">
        <f t="shared" si="9"/>
        <v>0</v>
      </c>
      <c r="AB39" s="67">
        <v>45</v>
      </c>
      <c r="AC39" s="82">
        <v>0</v>
      </c>
      <c r="AE39" s="49">
        <v>30</v>
      </c>
      <c r="AF39" s="60" t="s">
        <v>39</v>
      </c>
      <c r="AG39" s="61">
        <v>19326</v>
      </c>
      <c r="AH39" s="64">
        <v>0</v>
      </c>
      <c r="AI39" s="64">
        <f t="shared" si="10"/>
        <v>0</v>
      </c>
      <c r="AJ39" s="48" t="s">
        <v>126</v>
      </c>
      <c r="AK39" s="82">
        <v>0</v>
      </c>
      <c r="AL39" s="48">
        <v>0</v>
      </c>
      <c r="AM39" s="67">
        <f t="shared" si="11"/>
        <v>0</v>
      </c>
      <c r="AN39" s="67" t="s">
        <v>126</v>
      </c>
      <c r="AO39" s="82">
        <v>0</v>
      </c>
      <c r="AQ39" s="94" t="s">
        <v>39</v>
      </c>
      <c r="AR39" s="102">
        <v>0</v>
      </c>
      <c r="AS39" s="102">
        <v>0</v>
      </c>
      <c r="AT39" s="20">
        <v>0</v>
      </c>
      <c r="AU39" s="20">
        <v>0</v>
      </c>
      <c r="AV39" s="20">
        <f t="shared" si="12"/>
        <v>0</v>
      </c>
      <c r="AY39" s="94" t="s">
        <v>39</v>
      </c>
      <c r="AZ39" s="102">
        <v>0</v>
      </c>
      <c r="BA39" s="102">
        <v>0</v>
      </c>
      <c r="BB39" s="20">
        <v>0</v>
      </c>
      <c r="BC39" s="20">
        <v>0</v>
      </c>
      <c r="BD39" s="20">
        <f t="shared" si="13"/>
        <v>0</v>
      </c>
    </row>
    <row r="40" spans="1:56" x14ac:dyDescent="0.25">
      <c r="A40" s="9">
        <v>37</v>
      </c>
      <c r="B40" s="10" t="s">
        <v>45</v>
      </c>
      <c r="C40" s="23">
        <v>3</v>
      </c>
      <c r="D40" s="24">
        <v>11</v>
      </c>
      <c r="E40" s="27">
        <v>428.05500000000001</v>
      </c>
      <c r="F40" s="27">
        <v>412.45</v>
      </c>
      <c r="G40" s="27">
        <f t="shared" si="2"/>
        <v>15.605000000000018</v>
      </c>
      <c r="H40" s="27">
        <f t="shared" si="3"/>
        <v>3.6455595659436328</v>
      </c>
      <c r="J40" s="9">
        <v>37</v>
      </c>
      <c r="K40" s="10" t="s">
        <v>90</v>
      </c>
      <c r="L40" s="31">
        <v>113</v>
      </c>
      <c r="M40" s="31">
        <v>1122</v>
      </c>
      <c r="N40" s="32">
        <v>25.396689380000002</v>
      </c>
      <c r="O40" s="32">
        <v>22.238907520000001</v>
      </c>
      <c r="P40" s="32">
        <v>3.1577818600000001</v>
      </c>
      <c r="Q40" s="31">
        <v>12.433738999999999</v>
      </c>
      <c r="S40" s="49">
        <v>31</v>
      </c>
      <c r="T40" s="60" t="s">
        <v>40</v>
      </c>
      <c r="U40" s="61">
        <v>276326</v>
      </c>
      <c r="V40" s="64">
        <v>25</v>
      </c>
      <c r="W40" s="65">
        <f t="shared" si="8"/>
        <v>0.90472847289071612</v>
      </c>
      <c r="X40" s="48">
        <v>31</v>
      </c>
      <c r="Y40" s="66">
        <v>24</v>
      </c>
      <c r="Z40" s="49">
        <v>69</v>
      </c>
      <c r="AA40" s="62">
        <f t="shared" si="9"/>
        <v>2.4970505851783762</v>
      </c>
      <c r="AB40" s="67">
        <v>33</v>
      </c>
      <c r="AC40" s="82">
        <v>69</v>
      </c>
      <c r="AE40" s="49">
        <v>31</v>
      </c>
      <c r="AF40" s="60" t="s">
        <v>40</v>
      </c>
      <c r="AG40" s="61">
        <v>276326</v>
      </c>
      <c r="AH40" s="64">
        <v>26</v>
      </c>
      <c r="AI40" s="65">
        <f t="shared" si="10"/>
        <v>0.94091761180634459</v>
      </c>
      <c r="AJ40" s="48">
        <v>28</v>
      </c>
      <c r="AK40" s="82">
        <v>26</v>
      </c>
      <c r="AL40" s="48">
        <v>123</v>
      </c>
      <c r="AM40" s="62">
        <f t="shared" si="11"/>
        <v>4.4512640866223228</v>
      </c>
      <c r="AN40" s="67">
        <v>24</v>
      </c>
      <c r="AO40" s="82">
        <v>95</v>
      </c>
      <c r="AQ40" s="94" t="s">
        <v>40</v>
      </c>
      <c r="AR40" s="102">
        <v>17</v>
      </c>
      <c r="AS40" s="102">
        <v>28</v>
      </c>
      <c r="AT40" s="20">
        <v>119.34438</v>
      </c>
      <c r="AU40" s="20">
        <v>103.64507999999999</v>
      </c>
      <c r="AV40" s="20">
        <f t="shared" si="12"/>
        <v>15.699300000000008</v>
      </c>
      <c r="AY40" s="94" t="s">
        <v>40</v>
      </c>
      <c r="AZ40" s="102">
        <v>17</v>
      </c>
      <c r="BA40" s="102">
        <v>28</v>
      </c>
      <c r="BB40" s="20">
        <v>119.34438</v>
      </c>
      <c r="BC40" s="20">
        <v>103.64507999999999</v>
      </c>
      <c r="BD40" s="20">
        <f t="shared" si="13"/>
        <v>15.699300000000008</v>
      </c>
    </row>
    <row r="41" spans="1:56" x14ac:dyDescent="0.25">
      <c r="A41" s="11">
        <v>38</v>
      </c>
      <c r="B41" s="12" t="s">
        <v>46</v>
      </c>
      <c r="C41" s="25">
        <v>3</v>
      </c>
      <c r="D41" s="26">
        <v>14</v>
      </c>
      <c r="E41" s="28">
        <v>156.15</v>
      </c>
      <c r="F41" s="28">
        <v>154.864</v>
      </c>
      <c r="G41" s="28">
        <f t="shared" si="2"/>
        <v>1.2860000000000014</v>
      </c>
      <c r="H41" s="28">
        <f t="shared" si="3"/>
        <v>0.82356708293307801</v>
      </c>
      <c r="J41" s="11">
        <v>38</v>
      </c>
      <c r="K41" s="12" t="s">
        <v>91</v>
      </c>
      <c r="L41" s="33">
        <v>83</v>
      </c>
      <c r="M41" s="33">
        <v>628</v>
      </c>
      <c r="N41" s="34">
        <v>32.76590899</v>
      </c>
      <c r="O41" s="34">
        <v>25.157540480000002</v>
      </c>
      <c r="P41" s="34">
        <v>7.60836851</v>
      </c>
      <c r="Q41" s="33">
        <v>23.220247000000001</v>
      </c>
      <c r="S41" s="49">
        <v>32</v>
      </c>
      <c r="T41" s="60" t="s">
        <v>41</v>
      </c>
      <c r="U41" s="61">
        <v>12782</v>
      </c>
      <c r="V41" s="64">
        <v>5</v>
      </c>
      <c r="W41" s="65">
        <f t="shared" si="8"/>
        <v>3.9117508997027071</v>
      </c>
      <c r="X41" s="48">
        <v>5</v>
      </c>
      <c r="Y41" s="66">
        <v>2</v>
      </c>
      <c r="Z41" s="49">
        <v>52</v>
      </c>
      <c r="AA41" s="62">
        <f t="shared" si="9"/>
        <v>40.682209356908153</v>
      </c>
      <c r="AB41" s="67">
        <v>1</v>
      </c>
      <c r="AC41" s="82">
        <v>8</v>
      </c>
      <c r="AE41" s="49">
        <v>32</v>
      </c>
      <c r="AF41" s="60" t="s">
        <v>41</v>
      </c>
      <c r="AG41" s="61">
        <v>12782</v>
      </c>
      <c r="AH41" s="64">
        <v>5</v>
      </c>
      <c r="AI41" s="65">
        <f t="shared" si="10"/>
        <v>3.9117508997027071</v>
      </c>
      <c r="AJ41" s="48">
        <v>6</v>
      </c>
      <c r="AK41" s="82">
        <v>1</v>
      </c>
      <c r="AL41" s="48">
        <v>37</v>
      </c>
      <c r="AM41" s="62">
        <f t="shared" si="11"/>
        <v>28.946956657800033</v>
      </c>
      <c r="AN41" s="67">
        <v>1</v>
      </c>
      <c r="AO41" s="82">
        <v>5</v>
      </c>
      <c r="AQ41" s="94" t="s">
        <v>41</v>
      </c>
      <c r="AR41" s="102">
        <v>5</v>
      </c>
      <c r="AS41" s="102">
        <v>32</v>
      </c>
      <c r="AT41" s="20">
        <v>2270.7512999999999</v>
      </c>
      <c r="AU41" s="20">
        <v>2192.6582999999996</v>
      </c>
      <c r="AV41" s="20">
        <f t="shared" si="12"/>
        <v>78.093000000000302</v>
      </c>
      <c r="AY41" s="94" t="s">
        <v>41</v>
      </c>
      <c r="AZ41" s="102">
        <v>5</v>
      </c>
      <c r="BA41" s="102">
        <v>32</v>
      </c>
      <c r="BB41" s="20">
        <v>2270.7512999999999</v>
      </c>
      <c r="BC41" s="20">
        <v>2192.6582999999996</v>
      </c>
      <c r="BD41" s="20">
        <f t="shared" si="13"/>
        <v>78.093000000000302</v>
      </c>
    </row>
    <row r="42" spans="1:56" x14ac:dyDescent="0.25">
      <c r="A42" s="9">
        <v>39</v>
      </c>
      <c r="B42" s="10" t="s">
        <v>47</v>
      </c>
      <c r="C42" s="23">
        <v>6</v>
      </c>
      <c r="D42" s="24">
        <v>42</v>
      </c>
      <c r="E42" s="27">
        <v>1266.0686600000001</v>
      </c>
      <c r="F42" s="27">
        <v>1258.9561600000002</v>
      </c>
      <c r="G42" s="27">
        <f t="shared" si="2"/>
        <v>7.1124999999999545</v>
      </c>
      <c r="H42" s="29">
        <f>G42*100/E42</f>
        <v>0.56177837938109565</v>
      </c>
      <c r="J42" s="9">
        <v>39</v>
      </c>
      <c r="K42" s="10" t="s">
        <v>92</v>
      </c>
      <c r="L42" s="31">
        <v>78</v>
      </c>
      <c r="M42" s="31">
        <v>1124</v>
      </c>
      <c r="N42" s="32">
        <v>32.373291469999998</v>
      </c>
      <c r="O42" s="32">
        <v>27.145216869999999</v>
      </c>
      <c r="P42" s="32">
        <v>5.2280746000000002</v>
      </c>
      <c r="Q42" s="31">
        <v>16.149279</v>
      </c>
      <c r="S42" s="49">
        <v>33</v>
      </c>
      <c r="T42" s="60" t="s">
        <v>42</v>
      </c>
      <c r="U42" s="61">
        <v>55344</v>
      </c>
      <c r="V42" s="64">
        <v>10</v>
      </c>
      <c r="W42" s="65">
        <f t="shared" si="8"/>
        <v>1.8068806013298639</v>
      </c>
      <c r="X42" s="48">
        <v>16</v>
      </c>
      <c r="Y42" s="66">
        <v>8</v>
      </c>
      <c r="Z42" s="49">
        <v>37</v>
      </c>
      <c r="AA42" s="62">
        <f t="shared" si="9"/>
        <v>6.685458224920497</v>
      </c>
      <c r="AB42" s="67">
        <v>23</v>
      </c>
      <c r="AC42" s="82">
        <v>26</v>
      </c>
      <c r="AE42" s="49">
        <v>33</v>
      </c>
      <c r="AF42" s="60" t="s">
        <v>42</v>
      </c>
      <c r="AG42" s="61">
        <v>55344</v>
      </c>
      <c r="AH42" s="64">
        <v>11</v>
      </c>
      <c r="AI42" s="64">
        <f t="shared" si="10"/>
        <v>1.9875686614628505</v>
      </c>
      <c r="AJ42" s="48">
        <v>16</v>
      </c>
      <c r="AK42" s="82">
        <v>6</v>
      </c>
      <c r="AL42" s="48">
        <v>32</v>
      </c>
      <c r="AM42" s="62">
        <f t="shared" si="11"/>
        <v>5.782017924255566</v>
      </c>
      <c r="AN42" s="67">
        <v>17</v>
      </c>
      <c r="AO42" s="82">
        <v>10</v>
      </c>
      <c r="AQ42" s="94" t="s">
        <v>42</v>
      </c>
      <c r="AR42" s="102">
        <v>9</v>
      </c>
      <c r="AS42" s="102">
        <v>22</v>
      </c>
      <c r="AT42" s="20">
        <v>41.844329999999999</v>
      </c>
      <c r="AU42" s="20">
        <v>31.803999999999998</v>
      </c>
      <c r="AV42" s="20">
        <f t="shared" si="12"/>
        <v>10.040330000000001</v>
      </c>
      <c r="AY42" s="94" t="s">
        <v>42</v>
      </c>
      <c r="AZ42" s="102">
        <v>9</v>
      </c>
      <c r="BA42" s="102">
        <v>22</v>
      </c>
      <c r="BB42" s="20">
        <v>41.844329999999999</v>
      </c>
      <c r="BC42" s="20">
        <v>31.803999999999998</v>
      </c>
      <c r="BD42" s="20">
        <f t="shared" si="13"/>
        <v>10.040330000000001</v>
      </c>
    </row>
    <row r="43" spans="1:56" x14ac:dyDescent="0.25">
      <c r="A43" s="11">
        <v>40</v>
      </c>
      <c r="B43" s="12" t="s">
        <v>48</v>
      </c>
      <c r="C43" s="25">
        <v>3</v>
      </c>
      <c r="D43" s="26">
        <v>5</v>
      </c>
      <c r="E43" s="28">
        <v>5460.4186400000008</v>
      </c>
      <c r="F43" s="28">
        <v>5460.0900099999999</v>
      </c>
      <c r="G43" s="28">
        <f t="shared" si="2"/>
        <v>0.32863000000088505</v>
      </c>
      <c r="H43" s="28">
        <f t="shared" si="3"/>
        <v>6.0184030138920814E-3</v>
      </c>
      <c r="J43" s="11">
        <v>40</v>
      </c>
      <c r="K43" s="12" t="s">
        <v>93</v>
      </c>
      <c r="L43" s="33">
        <v>73</v>
      </c>
      <c r="M43" s="33">
        <v>1028</v>
      </c>
      <c r="N43" s="34">
        <v>36.91634517</v>
      </c>
      <c r="O43" s="34">
        <v>30.160967620000001</v>
      </c>
      <c r="P43" s="34">
        <v>6.7553775500000004</v>
      </c>
      <c r="Q43" s="33">
        <v>18.29908</v>
      </c>
      <c r="S43" s="49">
        <v>34</v>
      </c>
      <c r="T43" s="60" t="s">
        <v>43</v>
      </c>
      <c r="U43" s="61">
        <v>45054</v>
      </c>
      <c r="V43" s="64">
        <v>5</v>
      </c>
      <c r="W43" s="65">
        <f t="shared" si="8"/>
        <v>1.1097793758600789</v>
      </c>
      <c r="X43" s="48">
        <v>27</v>
      </c>
      <c r="Y43" s="66">
        <v>5</v>
      </c>
      <c r="Z43" s="49">
        <v>10</v>
      </c>
      <c r="AA43" s="62">
        <f t="shared" si="9"/>
        <v>2.2195587517201578</v>
      </c>
      <c r="AB43" s="67">
        <v>35</v>
      </c>
      <c r="AC43" s="82">
        <v>10</v>
      </c>
      <c r="AE43" s="49">
        <v>34</v>
      </c>
      <c r="AF43" s="60" t="s">
        <v>43</v>
      </c>
      <c r="AG43" s="61">
        <v>45054</v>
      </c>
      <c r="AH43" s="64">
        <v>1</v>
      </c>
      <c r="AI43" s="65">
        <f t="shared" si="10"/>
        <v>0.22195587517201579</v>
      </c>
      <c r="AJ43" s="48">
        <v>41</v>
      </c>
      <c r="AK43" s="82">
        <v>0</v>
      </c>
      <c r="AL43" s="48">
        <v>3</v>
      </c>
      <c r="AM43" s="62">
        <f t="shared" si="11"/>
        <v>0.66586762551604739</v>
      </c>
      <c r="AN43" s="67">
        <v>42</v>
      </c>
      <c r="AO43" s="82">
        <v>0</v>
      </c>
      <c r="AQ43" s="94" t="s">
        <v>43</v>
      </c>
      <c r="AR43" s="102">
        <v>1</v>
      </c>
      <c r="AS43" s="102">
        <v>1</v>
      </c>
      <c r="AT43" s="20">
        <v>99.64</v>
      </c>
      <c r="AU43" s="20">
        <v>89.04</v>
      </c>
      <c r="AV43" s="20">
        <f t="shared" si="12"/>
        <v>10.599999999999994</v>
      </c>
      <c r="AY43" s="94" t="s">
        <v>43</v>
      </c>
      <c r="AZ43" s="102">
        <v>1</v>
      </c>
      <c r="BA43" s="102">
        <v>1</v>
      </c>
      <c r="BB43" s="20">
        <v>99.64</v>
      </c>
      <c r="BC43" s="20">
        <v>89.04</v>
      </c>
      <c r="BD43" s="20">
        <f t="shared" si="13"/>
        <v>10.599999999999994</v>
      </c>
    </row>
    <row r="44" spans="1:56" x14ac:dyDescent="0.25">
      <c r="A44" s="9">
        <v>41</v>
      </c>
      <c r="B44" s="10" t="s">
        <v>49</v>
      </c>
      <c r="C44" s="23">
        <v>2</v>
      </c>
      <c r="D44" s="24">
        <v>5</v>
      </c>
      <c r="E44" s="27">
        <v>51.508000000000003</v>
      </c>
      <c r="F44" s="27">
        <v>42.33</v>
      </c>
      <c r="G44" s="27">
        <f t="shared" si="2"/>
        <v>9.1780000000000044</v>
      </c>
      <c r="H44" s="27">
        <f t="shared" si="3"/>
        <v>17.818591286790408</v>
      </c>
      <c r="J44" s="9">
        <v>41</v>
      </c>
      <c r="K44" s="10" t="s">
        <v>94</v>
      </c>
      <c r="L44" s="31">
        <v>52</v>
      </c>
      <c r="M44" s="31">
        <v>292</v>
      </c>
      <c r="N44" s="32">
        <v>9.7850427799999995</v>
      </c>
      <c r="O44" s="32">
        <v>8.6740901699999995</v>
      </c>
      <c r="P44" s="32">
        <v>1.11095261</v>
      </c>
      <c r="Q44" s="31">
        <v>11.353463</v>
      </c>
      <c r="S44" s="49">
        <v>35</v>
      </c>
      <c r="T44" s="60" t="s">
        <v>44</v>
      </c>
      <c r="U44" s="61">
        <v>24784</v>
      </c>
      <c r="V44" s="64">
        <v>4</v>
      </c>
      <c r="W44" s="65">
        <f t="shared" si="8"/>
        <v>1.6139444803098772</v>
      </c>
      <c r="X44" s="48">
        <v>19</v>
      </c>
      <c r="Y44" s="66">
        <v>1</v>
      </c>
      <c r="Z44" s="49">
        <v>15</v>
      </c>
      <c r="AA44" s="62">
        <f t="shared" si="9"/>
        <v>6.0522918011620392</v>
      </c>
      <c r="AB44" s="67">
        <v>24</v>
      </c>
      <c r="AC44" s="82">
        <v>5</v>
      </c>
      <c r="AE44" s="49">
        <v>35</v>
      </c>
      <c r="AF44" s="60" t="s">
        <v>44</v>
      </c>
      <c r="AG44" s="61">
        <v>24784</v>
      </c>
      <c r="AH44" s="64">
        <v>5</v>
      </c>
      <c r="AI44" s="64">
        <f t="shared" si="10"/>
        <v>2.0174306003873466</v>
      </c>
      <c r="AJ44" s="48">
        <v>15</v>
      </c>
      <c r="AK44" s="82">
        <v>2</v>
      </c>
      <c r="AL44" s="48">
        <v>18</v>
      </c>
      <c r="AM44" s="62">
        <f t="shared" si="11"/>
        <v>7.2627501613944476</v>
      </c>
      <c r="AN44" s="67">
        <v>11</v>
      </c>
      <c r="AO44" s="82">
        <v>5</v>
      </c>
      <c r="AQ44" s="94" t="s">
        <v>44</v>
      </c>
      <c r="AR44" s="102">
        <v>4</v>
      </c>
      <c r="AS44" s="102">
        <v>13</v>
      </c>
      <c r="AT44" s="20">
        <v>41.563000000000002</v>
      </c>
      <c r="AU44" s="20">
        <v>36.225000000000001</v>
      </c>
      <c r="AV44" s="20">
        <f t="shared" si="12"/>
        <v>5.338000000000001</v>
      </c>
      <c r="AY44" s="94" t="s">
        <v>44</v>
      </c>
      <c r="AZ44" s="102">
        <v>4</v>
      </c>
      <c r="BA44" s="102">
        <v>13</v>
      </c>
      <c r="BB44" s="20">
        <v>41.563000000000002</v>
      </c>
      <c r="BC44" s="20">
        <v>36.225000000000001</v>
      </c>
      <c r="BD44" s="20">
        <f t="shared" si="13"/>
        <v>5.338000000000001</v>
      </c>
    </row>
    <row r="45" spans="1:56" x14ac:dyDescent="0.25">
      <c r="A45" s="11">
        <v>42</v>
      </c>
      <c r="B45" s="12" t="s">
        <v>50</v>
      </c>
      <c r="C45" s="25">
        <v>2</v>
      </c>
      <c r="D45" s="26">
        <v>2</v>
      </c>
      <c r="E45" s="28">
        <v>124.99995999999999</v>
      </c>
      <c r="F45" s="28">
        <v>114.17995999999999</v>
      </c>
      <c r="G45" s="28">
        <f t="shared" si="2"/>
        <v>10.819999999999993</v>
      </c>
      <c r="H45" s="28">
        <f t="shared" si="3"/>
        <v>8.6560027699208817</v>
      </c>
      <c r="J45" s="11">
        <v>42</v>
      </c>
      <c r="K45" s="12" t="s">
        <v>95</v>
      </c>
      <c r="L45" s="33">
        <v>54</v>
      </c>
      <c r="M45" s="33">
        <v>187</v>
      </c>
      <c r="N45" s="34">
        <v>5.7569921800000001</v>
      </c>
      <c r="O45" s="34">
        <v>5.1976792300000003</v>
      </c>
      <c r="P45" s="34">
        <v>0.55931295000000003</v>
      </c>
      <c r="Q45" s="33">
        <v>9.7152390000000004</v>
      </c>
      <c r="S45" s="49">
        <v>36</v>
      </c>
      <c r="T45" s="60" t="s">
        <v>45</v>
      </c>
      <c r="U45" s="61">
        <v>30810</v>
      </c>
      <c r="V45" s="64">
        <v>4</v>
      </c>
      <c r="W45" s="65">
        <f t="shared" si="8"/>
        <v>1.2982797792924374</v>
      </c>
      <c r="X45" s="48">
        <v>25</v>
      </c>
      <c r="Y45" s="66">
        <v>1</v>
      </c>
      <c r="Z45" s="49">
        <v>10</v>
      </c>
      <c r="AA45" s="62">
        <f t="shared" si="9"/>
        <v>3.2456994482310937</v>
      </c>
      <c r="AB45" s="67">
        <v>30</v>
      </c>
      <c r="AC45" s="82">
        <v>2</v>
      </c>
      <c r="AE45" s="49">
        <v>36</v>
      </c>
      <c r="AF45" s="60" t="s">
        <v>45</v>
      </c>
      <c r="AG45" s="61">
        <v>30810</v>
      </c>
      <c r="AH45" s="64">
        <v>3</v>
      </c>
      <c r="AI45" s="64">
        <f t="shared" si="10"/>
        <v>0.97370983446932813</v>
      </c>
      <c r="AJ45" s="48">
        <v>27</v>
      </c>
      <c r="AK45" s="82">
        <v>1</v>
      </c>
      <c r="AL45" s="48">
        <v>9</v>
      </c>
      <c r="AM45" s="62">
        <f t="shared" si="11"/>
        <v>2.9211295034079843</v>
      </c>
      <c r="AN45" s="67">
        <v>29</v>
      </c>
      <c r="AO45" s="82">
        <v>5</v>
      </c>
      <c r="AQ45" s="94" t="s">
        <v>45</v>
      </c>
      <c r="AR45" s="102">
        <v>3</v>
      </c>
      <c r="AS45" s="102">
        <v>4</v>
      </c>
      <c r="AT45" s="20">
        <v>112.625</v>
      </c>
      <c r="AU45" s="20">
        <v>102.6459</v>
      </c>
      <c r="AV45" s="20">
        <f t="shared" si="12"/>
        <v>9.9791000000000025</v>
      </c>
      <c r="AY45" s="94" t="s">
        <v>45</v>
      </c>
      <c r="AZ45" s="102">
        <v>3</v>
      </c>
      <c r="BA45" s="102">
        <v>4</v>
      </c>
      <c r="BB45" s="20">
        <v>112.625</v>
      </c>
      <c r="BC45" s="20">
        <v>102.6459</v>
      </c>
      <c r="BD45" s="20">
        <f t="shared" si="13"/>
        <v>9.9791000000000025</v>
      </c>
    </row>
    <row r="46" spans="1:56" x14ac:dyDescent="0.25">
      <c r="A46" s="9">
        <v>43</v>
      </c>
      <c r="B46" s="10" t="s">
        <v>51</v>
      </c>
      <c r="C46" s="23">
        <v>2</v>
      </c>
      <c r="D46" s="24">
        <v>4</v>
      </c>
      <c r="E46" s="27">
        <v>13.477499999999999</v>
      </c>
      <c r="F46" s="27">
        <v>13.457000000000001</v>
      </c>
      <c r="G46" s="27">
        <f t="shared" si="2"/>
        <v>2.0499999999998408E-2</v>
      </c>
      <c r="H46" s="27">
        <f t="shared" si="3"/>
        <v>0.15210536078648421</v>
      </c>
      <c r="J46" s="9">
        <v>43</v>
      </c>
      <c r="K46" s="10" t="s">
        <v>96</v>
      </c>
      <c r="L46" s="31">
        <v>86</v>
      </c>
      <c r="M46" s="31">
        <v>4742</v>
      </c>
      <c r="N46" s="32">
        <v>31.456659139999999</v>
      </c>
      <c r="O46" s="32">
        <v>26.547815870000001</v>
      </c>
      <c r="P46" s="32">
        <v>4.9088432700000002</v>
      </c>
      <c r="Q46" s="31">
        <v>15.604754</v>
      </c>
      <c r="S46" s="49">
        <v>37</v>
      </c>
      <c r="T46" s="60" t="s">
        <v>46</v>
      </c>
      <c r="U46" s="61">
        <v>34230</v>
      </c>
      <c r="V46" s="64">
        <v>5</v>
      </c>
      <c r="W46" s="65">
        <f t="shared" si="8"/>
        <v>1.4607069821793748</v>
      </c>
      <c r="X46" s="48">
        <v>23</v>
      </c>
      <c r="Y46" s="66">
        <v>4</v>
      </c>
      <c r="Z46" s="49">
        <v>32</v>
      </c>
      <c r="AA46" s="62">
        <f t="shared" si="9"/>
        <v>9.3485246859479982</v>
      </c>
      <c r="AB46" s="67">
        <v>13</v>
      </c>
      <c r="AC46" s="82">
        <v>12</v>
      </c>
      <c r="AE46" s="49">
        <v>37</v>
      </c>
      <c r="AF46" s="60" t="s">
        <v>46</v>
      </c>
      <c r="AG46" s="61">
        <v>34230</v>
      </c>
      <c r="AH46" s="64">
        <v>5</v>
      </c>
      <c r="AI46" s="65">
        <f t="shared" si="10"/>
        <v>1.4607069821793748</v>
      </c>
      <c r="AJ46" s="48">
        <v>21</v>
      </c>
      <c r="AK46" s="82">
        <v>2</v>
      </c>
      <c r="AL46" s="48">
        <v>23</v>
      </c>
      <c r="AM46" s="62">
        <f t="shared" si="11"/>
        <v>6.7192521180251248</v>
      </c>
      <c r="AN46" s="67">
        <v>14</v>
      </c>
      <c r="AO46" s="82">
        <v>6</v>
      </c>
      <c r="AQ46" s="94" t="s">
        <v>46</v>
      </c>
      <c r="AR46" s="102">
        <v>5</v>
      </c>
      <c r="AS46" s="102">
        <v>17</v>
      </c>
      <c r="AT46" s="20">
        <v>905.84180000000003</v>
      </c>
      <c r="AU46" s="20">
        <v>843.27049999999997</v>
      </c>
      <c r="AV46" s="20">
        <f t="shared" si="12"/>
        <v>62.571300000000065</v>
      </c>
      <c r="AY46" s="94" t="s">
        <v>46</v>
      </c>
      <c r="AZ46" s="102">
        <v>5</v>
      </c>
      <c r="BA46" s="102">
        <v>17</v>
      </c>
      <c r="BB46" s="20">
        <v>905.84180000000003</v>
      </c>
      <c r="BC46" s="20">
        <v>843.27049999999997</v>
      </c>
      <c r="BD46" s="20">
        <f t="shared" si="13"/>
        <v>62.571300000000065</v>
      </c>
    </row>
    <row r="47" spans="1:56" x14ac:dyDescent="0.25">
      <c r="A47" s="11">
        <v>44</v>
      </c>
      <c r="B47" s="12" t="s">
        <v>52</v>
      </c>
      <c r="C47" s="25">
        <v>8</v>
      </c>
      <c r="D47" s="26">
        <v>19</v>
      </c>
      <c r="E47" s="28">
        <v>3577.56</v>
      </c>
      <c r="F47" s="28">
        <v>3549.4887000000003</v>
      </c>
      <c r="G47" s="28">
        <f t="shared" si="2"/>
        <v>28.07129999999961</v>
      </c>
      <c r="H47" s="28">
        <f t="shared" si="3"/>
        <v>0.78464931405761495</v>
      </c>
      <c r="J47" s="11">
        <v>44</v>
      </c>
      <c r="K47" s="12" t="s">
        <v>97</v>
      </c>
      <c r="L47" s="33">
        <v>124</v>
      </c>
      <c r="M47" s="33">
        <v>1719</v>
      </c>
      <c r="N47" s="34">
        <v>50.335383</v>
      </c>
      <c r="O47" s="34">
        <v>39.747617349999999</v>
      </c>
      <c r="P47" s="34">
        <v>10.58776565</v>
      </c>
      <c r="Q47" s="33">
        <v>21.034296000000001</v>
      </c>
      <c r="S47" s="49">
        <v>38</v>
      </c>
      <c r="T47" s="60" t="s">
        <v>47</v>
      </c>
      <c r="U47" s="61">
        <v>18599</v>
      </c>
      <c r="V47" s="64">
        <v>7</v>
      </c>
      <c r="W47" s="65">
        <f t="shared" si="8"/>
        <v>3.7636432066240122</v>
      </c>
      <c r="X47" s="48">
        <v>6</v>
      </c>
      <c r="Y47" s="66">
        <v>1</v>
      </c>
      <c r="Z47" s="49">
        <v>20</v>
      </c>
      <c r="AA47" s="62">
        <f t="shared" si="9"/>
        <v>10.753266304640034</v>
      </c>
      <c r="AB47" s="67">
        <v>8</v>
      </c>
      <c r="AC47" s="82">
        <v>2</v>
      </c>
      <c r="AE47" s="49">
        <v>38</v>
      </c>
      <c r="AF47" s="60" t="s">
        <v>47</v>
      </c>
      <c r="AG47" s="61">
        <v>18599</v>
      </c>
      <c r="AH47" s="64">
        <v>3</v>
      </c>
      <c r="AI47" s="65">
        <f t="shared" si="10"/>
        <v>1.6129899456960051</v>
      </c>
      <c r="AJ47" s="48">
        <v>20</v>
      </c>
      <c r="AK47" s="82">
        <v>3</v>
      </c>
      <c r="AL47" s="48">
        <v>13</v>
      </c>
      <c r="AM47" s="67">
        <f t="shared" si="11"/>
        <v>6.9896230980160228</v>
      </c>
      <c r="AN47" s="67">
        <v>12</v>
      </c>
      <c r="AO47" s="82">
        <v>4</v>
      </c>
      <c r="AQ47" s="94" t="s">
        <v>47</v>
      </c>
      <c r="AR47" s="102">
        <v>3</v>
      </c>
      <c r="AS47" s="102">
        <v>9</v>
      </c>
      <c r="AT47" s="20">
        <v>208.76</v>
      </c>
      <c r="AU47" s="20">
        <v>208.6361</v>
      </c>
      <c r="AV47" s="20">
        <f t="shared" si="12"/>
        <v>0.12389999999999191</v>
      </c>
      <c r="AY47" s="94" t="s">
        <v>47</v>
      </c>
      <c r="AZ47" s="102">
        <v>3</v>
      </c>
      <c r="BA47" s="102">
        <v>9</v>
      </c>
      <c r="BB47" s="20">
        <v>208.76</v>
      </c>
      <c r="BC47" s="20">
        <v>208.6361</v>
      </c>
      <c r="BD47" s="20">
        <f t="shared" si="13"/>
        <v>0.12389999999999191</v>
      </c>
    </row>
    <row r="48" spans="1:56" x14ac:dyDescent="0.25">
      <c r="A48" s="9">
        <v>45</v>
      </c>
      <c r="B48" s="10" t="s">
        <v>53</v>
      </c>
      <c r="C48" s="23">
        <v>13</v>
      </c>
      <c r="D48" s="24">
        <v>59</v>
      </c>
      <c r="E48" s="27">
        <v>3937.5347900000002</v>
      </c>
      <c r="F48" s="27">
        <v>3809.3855800000006</v>
      </c>
      <c r="G48" s="27">
        <f t="shared" si="2"/>
        <v>128.14920999999958</v>
      </c>
      <c r="H48" s="27">
        <f t="shared" si="3"/>
        <v>3.2545543553152854</v>
      </c>
      <c r="J48" s="9">
        <v>45</v>
      </c>
      <c r="K48" s="10" t="s">
        <v>98</v>
      </c>
      <c r="L48" s="31">
        <v>49</v>
      </c>
      <c r="M48" s="31">
        <v>560</v>
      </c>
      <c r="N48" s="32">
        <v>20.67184056</v>
      </c>
      <c r="O48" s="32">
        <v>18.422760839999999</v>
      </c>
      <c r="P48" s="32">
        <v>2.2490797200000001</v>
      </c>
      <c r="Q48" s="31">
        <v>10.879854999999999</v>
      </c>
      <c r="S48" s="49">
        <v>39</v>
      </c>
      <c r="T48" s="60" t="s">
        <v>48</v>
      </c>
      <c r="U48" s="61">
        <v>21584</v>
      </c>
      <c r="V48" s="64">
        <v>10</v>
      </c>
      <c r="W48" s="65">
        <f t="shared" si="8"/>
        <v>4.6330615270570794</v>
      </c>
      <c r="X48" s="48">
        <v>1</v>
      </c>
      <c r="Y48" s="66">
        <v>10</v>
      </c>
      <c r="Z48" s="49">
        <v>13</v>
      </c>
      <c r="AA48" s="67">
        <f t="shared" si="9"/>
        <v>6.0229799851742039</v>
      </c>
      <c r="AB48" s="67">
        <v>25</v>
      </c>
      <c r="AC48" s="82">
        <v>13</v>
      </c>
      <c r="AE48" s="49">
        <v>39</v>
      </c>
      <c r="AF48" s="60" t="s">
        <v>48</v>
      </c>
      <c r="AG48" s="61">
        <v>21584</v>
      </c>
      <c r="AH48" s="64">
        <v>11</v>
      </c>
      <c r="AI48" s="65">
        <f t="shared" si="10"/>
        <v>5.0963676797627873</v>
      </c>
      <c r="AJ48" s="48">
        <v>2</v>
      </c>
      <c r="AK48" s="82">
        <v>4</v>
      </c>
      <c r="AL48" s="48">
        <v>11</v>
      </c>
      <c r="AM48" s="62">
        <f t="shared" si="11"/>
        <v>5.0963676797627873</v>
      </c>
      <c r="AN48" s="67">
        <v>19</v>
      </c>
      <c r="AO48" s="82">
        <v>4</v>
      </c>
      <c r="AQ48" s="94" t="s">
        <v>48</v>
      </c>
      <c r="AR48" s="102">
        <v>7</v>
      </c>
      <c r="AS48" s="102">
        <v>7</v>
      </c>
      <c r="AT48" s="20">
        <v>19.350000000000001</v>
      </c>
      <c r="AU48" s="20">
        <v>18.994</v>
      </c>
      <c r="AV48" s="20">
        <f t="shared" si="12"/>
        <v>0.35600000000000165</v>
      </c>
      <c r="AY48" s="94" t="s">
        <v>48</v>
      </c>
      <c r="AZ48" s="102">
        <v>7</v>
      </c>
      <c r="BA48" s="102">
        <v>7</v>
      </c>
      <c r="BB48" s="20">
        <v>19.350000000000001</v>
      </c>
      <c r="BC48" s="20">
        <v>18.994</v>
      </c>
      <c r="BD48" s="20">
        <f t="shared" si="13"/>
        <v>0.35600000000000165</v>
      </c>
    </row>
    <row r="49" spans="19:56" x14ac:dyDescent="0.25">
      <c r="S49" s="49">
        <v>40</v>
      </c>
      <c r="T49" s="60" t="s">
        <v>49</v>
      </c>
      <c r="U49" s="61">
        <v>42511</v>
      </c>
      <c r="V49" s="64">
        <v>3</v>
      </c>
      <c r="W49" s="65">
        <f t="shared" si="8"/>
        <v>0.70569970125379311</v>
      </c>
      <c r="X49" s="48">
        <v>36</v>
      </c>
      <c r="Y49" s="66">
        <v>2</v>
      </c>
      <c r="Z49" s="49">
        <v>6</v>
      </c>
      <c r="AA49" s="62">
        <f t="shared" si="9"/>
        <v>1.4113994025075862</v>
      </c>
      <c r="AB49" s="67">
        <v>41</v>
      </c>
      <c r="AC49" s="82">
        <v>3</v>
      </c>
      <c r="AE49" s="49">
        <v>40</v>
      </c>
      <c r="AF49" s="60" t="s">
        <v>49</v>
      </c>
      <c r="AG49" s="61">
        <v>42511</v>
      </c>
      <c r="AH49" s="64">
        <v>3</v>
      </c>
      <c r="AI49" s="65">
        <f t="shared" si="10"/>
        <v>0.70569970125379311</v>
      </c>
      <c r="AJ49" s="48">
        <v>31</v>
      </c>
      <c r="AK49" s="82">
        <v>0</v>
      </c>
      <c r="AL49" s="48">
        <v>6</v>
      </c>
      <c r="AM49" s="62">
        <f t="shared" si="11"/>
        <v>1.4113994025075862</v>
      </c>
      <c r="AN49" s="67">
        <v>38</v>
      </c>
      <c r="AO49" s="82">
        <v>0</v>
      </c>
      <c r="AQ49" s="94" t="s">
        <v>49</v>
      </c>
      <c r="AR49" s="102">
        <v>3</v>
      </c>
      <c r="AS49" s="102">
        <v>6</v>
      </c>
      <c r="AT49" s="20">
        <v>45.1</v>
      </c>
      <c r="AU49" s="20">
        <v>41.642000000000003</v>
      </c>
      <c r="AV49" s="20">
        <f t="shared" si="12"/>
        <v>3.4579999999999984</v>
      </c>
      <c r="AY49" s="94" t="s">
        <v>49</v>
      </c>
      <c r="AZ49" s="102">
        <v>3</v>
      </c>
      <c r="BA49" s="102">
        <v>6</v>
      </c>
      <c r="BB49" s="20">
        <v>45.1</v>
      </c>
      <c r="BC49" s="20">
        <v>41.642000000000003</v>
      </c>
      <c r="BD49" s="20">
        <f t="shared" si="13"/>
        <v>3.4579999999999984</v>
      </c>
    </row>
    <row r="50" spans="19:56" x14ac:dyDescent="0.25">
      <c r="S50" s="49">
        <v>41</v>
      </c>
      <c r="T50" s="60" t="s">
        <v>50</v>
      </c>
      <c r="U50" s="61">
        <v>13778</v>
      </c>
      <c r="V50" s="64">
        <v>3</v>
      </c>
      <c r="W50" s="65">
        <f t="shared" si="8"/>
        <v>2.177384235738133</v>
      </c>
      <c r="X50" s="48">
        <v>14</v>
      </c>
      <c r="Y50" s="66">
        <v>3</v>
      </c>
      <c r="Z50" s="49">
        <v>13</v>
      </c>
      <c r="AA50" s="62">
        <f t="shared" si="9"/>
        <v>9.4353316881985769</v>
      </c>
      <c r="AB50" s="67">
        <v>12</v>
      </c>
      <c r="AC50" s="82">
        <v>10</v>
      </c>
      <c r="AE50" s="49">
        <v>41</v>
      </c>
      <c r="AF50" s="60" t="s">
        <v>50</v>
      </c>
      <c r="AG50" s="61">
        <v>13778</v>
      </c>
      <c r="AH50" s="64">
        <v>3</v>
      </c>
      <c r="AI50" s="65">
        <f t="shared" si="10"/>
        <v>2.177384235738133</v>
      </c>
      <c r="AJ50" s="48">
        <v>13</v>
      </c>
      <c r="AK50" s="82">
        <v>0</v>
      </c>
      <c r="AL50" s="48">
        <v>9</v>
      </c>
      <c r="AM50" s="62">
        <f t="shared" si="11"/>
        <v>6.5321527072143999</v>
      </c>
      <c r="AN50" s="67">
        <v>15</v>
      </c>
      <c r="AO50" s="82">
        <v>0</v>
      </c>
      <c r="AQ50" s="94" t="s">
        <v>50</v>
      </c>
      <c r="AR50" s="102">
        <v>3</v>
      </c>
      <c r="AS50" s="102">
        <v>9</v>
      </c>
      <c r="AT50" s="20">
        <v>16.364000000000001</v>
      </c>
      <c r="AU50" s="20">
        <v>15.994</v>
      </c>
      <c r="AV50" s="20">
        <f t="shared" si="12"/>
        <v>0.37000000000000099</v>
      </c>
      <c r="AY50" s="94" t="s">
        <v>50</v>
      </c>
      <c r="AZ50" s="102">
        <v>3</v>
      </c>
      <c r="BA50" s="102">
        <v>9</v>
      </c>
      <c r="BB50" s="20">
        <v>16.364000000000001</v>
      </c>
      <c r="BC50" s="20">
        <v>15.994</v>
      </c>
      <c r="BD50" s="20">
        <f t="shared" si="13"/>
        <v>0.37000000000000099</v>
      </c>
    </row>
    <row r="51" spans="19:56" x14ac:dyDescent="0.25">
      <c r="S51" s="49">
        <v>42</v>
      </c>
      <c r="T51" s="60" t="s">
        <v>51</v>
      </c>
      <c r="U51" s="61">
        <v>18682</v>
      </c>
      <c r="V51" s="64">
        <v>2</v>
      </c>
      <c r="W51" s="65">
        <f t="shared" si="8"/>
        <v>1.0705491917353602</v>
      </c>
      <c r="X51" s="48">
        <v>28</v>
      </c>
      <c r="Y51" s="66">
        <v>2</v>
      </c>
      <c r="Z51" s="49">
        <v>4</v>
      </c>
      <c r="AA51" s="62">
        <f t="shared" si="9"/>
        <v>2.1410983834707205</v>
      </c>
      <c r="AB51" s="67">
        <v>36</v>
      </c>
      <c r="AC51" s="82">
        <v>4</v>
      </c>
      <c r="AE51" s="49">
        <v>42</v>
      </c>
      <c r="AF51" s="60" t="s">
        <v>51</v>
      </c>
      <c r="AG51" s="61">
        <v>18682</v>
      </c>
      <c r="AH51" s="64">
        <v>4</v>
      </c>
      <c r="AI51" s="65">
        <f t="shared" si="10"/>
        <v>2.1410983834707205</v>
      </c>
      <c r="AJ51" s="48">
        <v>14</v>
      </c>
      <c r="AK51" s="82">
        <v>2</v>
      </c>
      <c r="AL51" s="48">
        <v>4</v>
      </c>
      <c r="AM51" s="62">
        <f t="shared" si="11"/>
        <v>2.1410983834707205</v>
      </c>
      <c r="AN51" s="67">
        <v>36</v>
      </c>
      <c r="AO51" s="82">
        <v>2</v>
      </c>
      <c r="AQ51" s="94" t="s">
        <v>51</v>
      </c>
      <c r="AR51" s="102">
        <v>2</v>
      </c>
      <c r="AS51" s="102">
        <v>2</v>
      </c>
      <c r="AT51" s="20">
        <v>18.5</v>
      </c>
      <c r="AU51" s="20">
        <v>17.375</v>
      </c>
      <c r="AV51" s="20">
        <f t="shared" si="12"/>
        <v>1.125</v>
      </c>
      <c r="AY51" s="94" t="s">
        <v>51</v>
      </c>
      <c r="AZ51" s="102">
        <v>2</v>
      </c>
      <c r="BA51" s="102">
        <v>2</v>
      </c>
      <c r="BB51" s="20">
        <v>18.5</v>
      </c>
      <c r="BC51" s="20">
        <v>17.375</v>
      </c>
      <c r="BD51" s="20">
        <f t="shared" si="13"/>
        <v>1.125</v>
      </c>
    </row>
    <row r="52" spans="19:56" x14ac:dyDescent="0.25">
      <c r="S52" s="49">
        <v>43</v>
      </c>
      <c r="T52" s="60" t="s">
        <v>52</v>
      </c>
      <c r="U52" s="61">
        <v>75675</v>
      </c>
      <c r="V52" s="64">
        <v>9</v>
      </c>
      <c r="W52" s="65">
        <f t="shared" si="8"/>
        <v>1.1892963330029731</v>
      </c>
      <c r="X52" s="48">
        <v>26</v>
      </c>
      <c r="Y52" s="66">
        <v>5</v>
      </c>
      <c r="Z52" s="49">
        <v>15</v>
      </c>
      <c r="AA52" s="67">
        <f t="shared" si="9"/>
        <v>1.9821605550049552</v>
      </c>
      <c r="AB52" s="67">
        <v>38</v>
      </c>
      <c r="AC52" s="82">
        <v>5</v>
      </c>
      <c r="AE52" s="49">
        <v>43</v>
      </c>
      <c r="AF52" s="60" t="s">
        <v>52</v>
      </c>
      <c r="AG52" s="61">
        <v>75675</v>
      </c>
      <c r="AH52" s="64">
        <v>3</v>
      </c>
      <c r="AI52" s="65">
        <f t="shared" si="10"/>
        <v>0.39643211100099107</v>
      </c>
      <c r="AJ52" s="48">
        <v>36</v>
      </c>
      <c r="AK52" s="82">
        <v>0</v>
      </c>
      <c r="AL52" s="48">
        <v>6</v>
      </c>
      <c r="AM52" s="62">
        <f t="shared" si="11"/>
        <v>0.79286422200198214</v>
      </c>
      <c r="AN52" s="67">
        <v>41</v>
      </c>
      <c r="AO52" s="82">
        <v>0</v>
      </c>
      <c r="AQ52" s="94" t="s">
        <v>52</v>
      </c>
      <c r="AR52" s="102">
        <v>3</v>
      </c>
      <c r="AS52" s="102">
        <v>6</v>
      </c>
      <c r="AT52" s="20">
        <v>70.349999999999994</v>
      </c>
      <c r="AU52" s="20">
        <v>68.859200000000001</v>
      </c>
      <c r="AV52" s="20">
        <f t="shared" si="12"/>
        <v>1.490799999999993</v>
      </c>
      <c r="AY52" s="94" t="s">
        <v>52</v>
      </c>
      <c r="AZ52" s="102">
        <v>3</v>
      </c>
      <c r="BA52" s="102">
        <v>6</v>
      </c>
      <c r="BB52" s="20">
        <v>70.349999999999994</v>
      </c>
      <c r="BC52" s="20">
        <v>68.859200000000001</v>
      </c>
      <c r="BD52" s="20">
        <f t="shared" si="13"/>
        <v>1.490799999999993</v>
      </c>
    </row>
    <row r="53" spans="19:56" ht="16.5" thickBot="1" x14ac:dyDescent="0.3">
      <c r="S53" s="83">
        <v>44</v>
      </c>
      <c r="T53" s="84" t="s">
        <v>53</v>
      </c>
      <c r="U53" s="85">
        <v>20248</v>
      </c>
      <c r="V53" s="86">
        <v>5</v>
      </c>
      <c r="W53" s="89">
        <f t="shared" si="8"/>
        <v>2.4693796918214148</v>
      </c>
      <c r="X53" s="88">
        <v>12</v>
      </c>
      <c r="Y53" s="90">
        <v>5</v>
      </c>
      <c r="Z53" s="83">
        <v>20</v>
      </c>
      <c r="AA53" s="87">
        <f t="shared" si="9"/>
        <v>9.8775187672856593</v>
      </c>
      <c r="AB53" s="91">
        <v>11</v>
      </c>
      <c r="AC53" s="92">
        <v>13</v>
      </c>
      <c r="AE53" s="83">
        <v>44</v>
      </c>
      <c r="AF53" s="84" t="s">
        <v>53</v>
      </c>
      <c r="AG53" s="85">
        <v>20248</v>
      </c>
      <c r="AH53" s="86">
        <v>8</v>
      </c>
      <c r="AI53" s="86">
        <f t="shared" si="10"/>
        <v>3.9510075069142627</v>
      </c>
      <c r="AJ53" s="88">
        <v>5</v>
      </c>
      <c r="AK53" s="92">
        <v>6</v>
      </c>
      <c r="AL53" s="88">
        <v>24</v>
      </c>
      <c r="AM53" s="87">
        <f t="shared" si="11"/>
        <v>11.85302252074279</v>
      </c>
      <c r="AN53" s="91">
        <v>4</v>
      </c>
      <c r="AO53" s="92">
        <v>11</v>
      </c>
      <c r="AQ53" s="97" t="s">
        <v>53</v>
      </c>
      <c r="AR53" s="102">
        <v>4</v>
      </c>
      <c r="AS53" s="102">
        <v>13</v>
      </c>
      <c r="AT53" s="20">
        <v>45.75996</v>
      </c>
      <c r="AU53" s="20">
        <v>45.754659999999994</v>
      </c>
      <c r="AV53" s="20">
        <f t="shared" si="12"/>
        <v>5.3000000000054115E-3</v>
      </c>
      <c r="AY53" s="104" t="s">
        <v>53</v>
      </c>
      <c r="AZ53" s="102">
        <v>4</v>
      </c>
      <c r="BA53" s="102">
        <v>8</v>
      </c>
      <c r="BB53" s="20">
        <v>36</v>
      </c>
      <c r="BC53" s="20">
        <v>36</v>
      </c>
      <c r="BD53" s="20">
        <f t="shared" si="13"/>
        <v>0</v>
      </c>
    </row>
  </sheetData>
  <mergeCells count="27">
    <mergeCell ref="S5:T5"/>
    <mergeCell ref="S8:T8"/>
    <mergeCell ref="AE2:AE4"/>
    <mergeCell ref="AF2:AF4"/>
    <mergeCell ref="AG2:AG4"/>
    <mergeCell ref="Z2:AC2"/>
    <mergeCell ref="V3:X3"/>
    <mergeCell ref="Y3:Y4"/>
    <mergeCell ref="Z3:AB3"/>
    <mergeCell ref="AC3:AC4"/>
    <mergeCell ref="AE5:AF5"/>
    <mergeCell ref="AE8:AF8"/>
    <mergeCell ref="AZ1:BE1"/>
    <mergeCell ref="A1:H1"/>
    <mergeCell ref="J1:Q1"/>
    <mergeCell ref="S1:AC1"/>
    <mergeCell ref="S2:S4"/>
    <mergeCell ref="T2:T4"/>
    <mergeCell ref="U2:U4"/>
    <mergeCell ref="V2:Y2"/>
    <mergeCell ref="AR1:AW1"/>
    <mergeCell ref="AL3:AN3"/>
    <mergeCell ref="AO3:AO4"/>
    <mergeCell ref="AL2:AO2"/>
    <mergeCell ref="AH2:AK2"/>
    <mergeCell ref="AH3:AJ3"/>
    <mergeCell ref="AK3:AK4"/>
  </mergeCells>
  <conditionalFormatting sqref="S2:S3 S6:S7">
    <cfRule type="duplicateValues" dxfId="1" priority="12"/>
  </conditionalFormatting>
  <conditionalFormatting sqref="U10:U53 U6">
    <cfRule type="colorScale" priority="13">
      <colorScale>
        <cfvo type="min"/>
        <cfvo type="max"/>
        <color rgb="FFFCFCFF"/>
        <color rgb="FF63BE7B"/>
      </colorScale>
    </cfRule>
  </conditionalFormatting>
  <conditionalFormatting sqref="X6:X5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6:AB5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E2:AE3 AE6:AE7">
    <cfRule type="duplicateValues" dxfId="0" priority="3"/>
  </conditionalFormatting>
  <conditionalFormatting sqref="AG10:AG53 AG6">
    <cfRule type="colorScale" priority="4">
      <colorScale>
        <cfvo type="min"/>
        <cfvo type="max"/>
        <color rgb="FFFCFCFF"/>
        <color rgb="FF63BE7B"/>
      </colorScale>
    </cfRule>
  </conditionalFormatting>
  <conditionalFormatting sqref="AJ6:AJ5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N6:AN5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selection activeCell="B9" sqref="B9"/>
    </sheetView>
  </sheetViews>
  <sheetFormatPr defaultRowHeight="15.75" x14ac:dyDescent="0.25"/>
  <cols>
    <col min="1" max="1" width="5.140625" style="46" customWidth="1"/>
    <col min="2" max="2" width="29.7109375" style="46" bestFit="1" customWidth="1"/>
    <col min="3" max="3" width="11.140625" style="47" bestFit="1" customWidth="1"/>
    <col min="4" max="4" width="14.42578125" style="47" bestFit="1" customWidth="1"/>
    <col min="5" max="5" width="16.42578125" style="47" customWidth="1"/>
    <col min="6" max="6" width="13.140625" style="47" customWidth="1"/>
    <col min="7" max="7" width="13" style="47" bestFit="1" customWidth="1"/>
    <col min="8" max="8" width="14.7109375" style="46" customWidth="1"/>
    <col min="9" max="9" width="19.5703125" style="46" customWidth="1"/>
  </cols>
  <sheetData>
    <row r="1" spans="1:9" x14ac:dyDescent="0.25">
      <c r="A1" s="134" t="s">
        <v>99</v>
      </c>
      <c r="B1" s="134"/>
      <c r="C1" s="134"/>
      <c r="D1" s="134"/>
      <c r="E1" s="134"/>
      <c r="F1" s="134"/>
      <c r="G1" s="134"/>
      <c r="H1" s="134"/>
      <c r="I1" s="134"/>
    </row>
    <row r="2" spans="1:9" x14ac:dyDescent="0.25">
      <c r="A2" s="135" t="s">
        <v>3</v>
      </c>
      <c r="B2" s="136" t="s">
        <v>100</v>
      </c>
      <c r="C2" s="135" t="s">
        <v>101</v>
      </c>
      <c r="D2" s="135" t="s">
        <v>102</v>
      </c>
      <c r="E2" s="139" t="s">
        <v>103</v>
      </c>
      <c r="F2" s="140"/>
      <c r="G2" s="140"/>
      <c r="H2" s="140"/>
      <c r="I2" s="141"/>
    </row>
    <row r="3" spans="1:9" x14ac:dyDescent="0.25">
      <c r="A3" s="135"/>
      <c r="B3" s="137"/>
      <c r="C3" s="135"/>
      <c r="D3" s="135"/>
      <c r="E3" s="142" t="s">
        <v>104</v>
      </c>
      <c r="F3" s="136" t="s">
        <v>105</v>
      </c>
      <c r="G3" s="139" t="s">
        <v>106</v>
      </c>
      <c r="H3" s="140"/>
      <c r="I3" s="141"/>
    </row>
    <row r="4" spans="1:9" ht="47.25" x14ac:dyDescent="0.25">
      <c r="A4" s="135"/>
      <c r="B4" s="138"/>
      <c r="C4" s="135"/>
      <c r="D4" s="135"/>
      <c r="E4" s="143"/>
      <c r="F4" s="138"/>
      <c r="G4" s="35" t="s">
        <v>107</v>
      </c>
      <c r="H4" s="36" t="s">
        <v>108</v>
      </c>
      <c r="I4" s="35" t="s">
        <v>109</v>
      </c>
    </row>
    <row r="5" spans="1:9" x14ac:dyDescent="0.25">
      <c r="A5" s="133" t="s">
        <v>110</v>
      </c>
      <c r="B5" s="133"/>
      <c r="C5" s="37">
        <f>SUM(C6:C50)</f>
        <v>3923</v>
      </c>
      <c r="D5" s="37">
        <f t="shared" ref="D5" si="0">C5/12*6</f>
        <v>1961.5</v>
      </c>
      <c r="E5" s="37">
        <f>SUM(E6:E50)</f>
        <v>825</v>
      </c>
      <c r="F5" s="38">
        <f>E5*100/D5</f>
        <v>42.059648228396632</v>
      </c>
      <c r="G5" s="37">
        <f>SUM(G6:G50)</f>
        <v>137</v>
      </c>
      <c r="H5" s="37">
        <f>SUM(H6:H50)</f>
        <v>325</v>
      </c>
      <c r="I5" s="37">
        <f>SUM(I6:I50)</f>
        <v>84</v>
      </c>
    </row>
    <row r="6" spans="1:9" x14ac:dyDescent="0.25">
      <c r="A6" s="39">
        <v>1</v>
      </c>
      <c r="B6" s="40" t="s">
        <v>11</v>
      </c>
      <c r="C6" s="41">
        <v>35</v>
      </c>
      <c r="D6" s="41">
        <f t="shared" ref="D6:D50" si="1">C6/12*6</f>
        <v>17.5</v>
      </c>
      <c r="E6" s="41">
        <v>83</v>
      </c>
      <c r="F6" s="38" t="s">
        <v>111</v>
      </c>
      <c r="G6" s="41">
        <v>6</v>
      </c>
      <c r="H6" s="41">
        <v>10</v>
      </c>
      <c r="I6" s="41">
        <v>1</v>
      </c>
    </row>
    <row r="7" spans="1:9" x14ac:dyDescent="0.25">
      <c r="A7" s="35">
        <v>2</v>
      </c>
      <c r="B7" s="40" t="s">
        <v>12</v>
      </c>
      <c r="C7" s="41">
        <v>61</v>
      </c>
      <c r="D7" s="41">
        <f t="shared" si="1"/>
        <v>30.5</v>
      </c>
      <c r="E7" s="41">
        <v>4</v>
      </c>
      <c r="F7" s="42">
        <f>E7*100/D7</f>
        <v>13.114754098360656</v>
      </c>
      <c r="G7" s="41">
        <v>0</v>
      </c>
      <c r="H7" s="41">
        <v>3</v>
      </c>
      <c r="I7" s="41">
        <v>1</v>
      </c>
    </row>
    <row r="8" spans="1:9" x14ac:dyDescent="0.25">
      <c r="A8" s="39">
        <v>3</v>
      </c>
      <c r="B8" s="43" t="s">
        <v>13</v>
      </c>
      <c r="C8" s="44">
        <v>28</v>
      </c>
      <c r="D8" s="44">
        <f t="shared" si="1"/>
        <v>14</v>
      </c>
      <c r="E8" s="44">
        <v>13</v>
      </c>
      <c r="F8" s="38">
        <f>E8*100/D8</f>
        <v>92.857142857142861</v>
      </c>
      <c r="G8" s="44">
        <v>4</v>
      </c>
      <c r="H8" s="44">
        <v>2</v>
      </c>
      <c r="I8" s="44">
        <v>0</v>
      </c>
    </row>
    <row r="9" spans="1:9" x14ac:dyDescent="0.25">
      <c r="A9" s="35">
        <v>4</v>
      </c>
      <c r="B9" s="43" t="s">
        <v>14</v>
      </c>
      <c r="C9" s="44">
        <v>30</v>
      </c>
      <c r="D9" s="44">
        <f t="shared" si="1"/>
        <v>15</v>
      </c>
      <c r="E9" s="44">
        <v>46</v>
      </c>
      <c r="F9" s="38" t="s">
        <v>111</v>
      </c>
      <c r="G9" s="44">
        <v>2</v>
      </c>
      <c r="H9" s="44">
        <v>16</v>
      </c>
      <c r="I9" s="44">
        <v>3</v>
      </c>
    </row>
    <row r="10" spans="1:9" x14ac:dyDescent="0.25">
      <c r="A10" s="39">
        <v>5</v>
      </c>
      <c r="B10" s="43" t="s">
        <v>15</v>
      </c>
      <c r="C10" s="44">
        <v>25</v>
      </c>
      <c r="D10" s="44">
        <f t="shared" si="1"/>
        <v>12.5</v>
      </c>
      <c r="E10" s="44">
        <v>20</v>
      </c>
      <c r="F10" s="38" t="s">
        <v>111</v>
      </c>
      <c r="G10" s="44">
        <v>1</v>
      </c>
      <c r="H10" s="44">
        <v>8</v>
      </c>
      <c r="I10" s="44">
        <v>0</v>
      </c>
    </row>
    <row r="11" spans="1:9" x14ac:dyDescent="0.25">
      <c r="A11" s="35">
        <v>6</v>
      </c>
      <c r="B11" s="40" t="s">
        <v>16</v>
      </c>
      <c r="C11" s="41">
        <v>19</v>
      </c>
      <c r="D11" s="41">
        <f t="shared" si="1"/>
        <v>9.5</v>
      </c>
      <c r="E11" s="41">
        <v>7</v>
      </c>
      <c r="F11" s="38">
        <f>E11*100/D11</f>
        <v>73.684210526315795</v>
      </c>
      <c r="G11" s="41">
        <v>2</v>
      </c>
      <c r="H11" s="41">
        <v>3</v>
      </c>
      <c r="I11" s="41">
        <v>0</v>
      </c>
    </row>
    <row r="12" spans="1:9" x14ac:dyDescent="0.25">
      <c r="A12" s="39">
        <v>7</v>
      </c>
      <c r="B12" s="40" t="s">
        <v>17</v>
      </c>
      <c r="C12" s="41">
        <v>209</v>
      </c>
      <c r="D12" s="41">
        <f t="shared" si="1"/>
        <v>104.5</v>
      </c>
      <c r="E12" s="41">
        <v>68</v>
      </c>
      <c r="F12" s="38">
        <f>E12*100/D12</f>
        <v>65.071770334928232</v>
      </c>
      <c r="G12" s="41">
        <v>16</v>
      </c>
      <c r="H12" s="41">
        <v>29</v>
      </c>
      <c r="I12" s="41">
        <v>5</v>
      </c>
    </row>
    <row r="13" spans="1:9" x14ac:dyDescent="0.25">
      <c r="A13" s="35">
        <v>8</v>
      </c>
      <c r="B13" s="40" t="s">
        <v>18</v>
      </c>
      <c r="C13" s="41">
        <v>20</v>
      </c>
      <c r="D13" s="41">
        <f t="shared" si="1"/>
        <v>10</v>
      </c>
      <c r="E13" s="41">
        <v>11</v>
      </c>
      <c r="F13" s="38" t="s">
        <v>111</v>
      </c>
      <c r="G13" s="41">
        <v>1</v>
      </c>
      <c r="H13" s="41">
        <v>8</v>
      </c>
      <c r="I13" s="41">
        <v>8</v>
      </c>
    </row>
    <row r="14" spans="1:9" x14ac:dyDescent="0.25">
      <c r="A14" s="39">
        <v>9</v>
      </c>
      <c r="B14" s="43" t="s">
        <v>19</v>
      </c>
      <c r="C14" s="44">
        <v>52</v>
      </c>
      <c r="D14" s="44">
        <f t="shared" si="1"/>
        <v>26</v>
      </c>
      <c r="E14" s="44">
        <v>11</v>
      </c>
      <c r="F14" s="38">
        <f t="shared" ref="F14:F19" si="2">E14*100/D14</f>
        <v>42.307692307692307</v>
      </c>
      <c r="G14" s="44">
        <v>1</v>
      </c>
      <c r="H14" s="44">
        <v>9</v>
      </c>
      <c r="I14" s="44">
        <v>3</v>
      </c>
    </row>
    <row r="15" spans="1:9" x14ac:dyDescent="0.25">
      <c r="A15" s="35">
        <v>10</v>
      </c>
      <c r="B15" s="43" t="s">
        <v>20</v>
      </c>
      <c r="C15" s="44">
        <v>13</v>
      </c>
      <c r="D15" s="44">
        <f t="shared" si="1"/>
        <v>6.5</v>
      </c>
      <c r="E15" s="44">
        <v>1</v>
      </c>
      <c r="F15" s="42">
        <f t="shared" si="2"/>
        <v>15.384615384615385</v>
      </c>
      <c r="G15" s="44">
        <v>0</v>
      </c>
      <c r="H15" s="44">
        <v>0</v>
      </c>
      <c r="I15" s="44">
        <v>0</v>
      </c>
    </row>
    <row r="16" spans="1:9" x14ac:dyDescent="0.25">
      <c r="A16" s="39">
        <v>11</v>
      </c>
      <c r="B16" s="40" t="s">
        <v>21</v>
      </c>
      <c r="C16" s="41">
        <v>35</v>
      </c>
      <c r="D16" s="41">
        <f t="shared" si="1"/>
        <v>17.5</v>
      </c>
      <c r="E16" s="41">
        <v>2</v>
      </c>
      <c r="F16" s="42">
        <f t="shared" si="2"/>
        <v>11.428571428571429</v>
      </c>
      <c r="G16" s="41">
        <v>0</v>
      </c>
      <c r="H16" s="41">
        <v>0</v>
      </c>
      <c r="I16" s="41">
        <v>0</v>
      </c>
    </row>
    <row r="17" spans="1:9" x14ac:dyDescent="0.25">
      <c r="A17" s="35">
        <v>12</v>
      </c>
      <c r="B17" s="43" t="s">
        <v>22</v>
      </c>
      <c r="C17" s="44">
        <v>34</v>
      </c>
      <c r="D17" s="44">
        <f t="shared" si="1"/>
        <v>17</v>
      </c>
      <c r="E17" s="44">
        <v>7</v>
      </c>
      <c r="F17" s="38">
        <f t="shared" si="2"/>
        <v>41.176470588235297</v>
      </c>
      <c r="G17" s="44">
        <v>2</v>
      </c>
      <c r="H17" s="44">
        <v>5</v>
      </c>
      <c r="I17" s="44">
        <v>0</v>
      </c>
    </row>
    <row r="18" spans="1:9" x14ac:dyDescent="0.25">
      <c r="A18" s="39">
        <v>13</v>
      </c>
      <c r="B18" s="40" t="s">
        <v>23</v>
      </c>
      <c r="C18" s="41">
        <v>104</v>
      </c>
      <c r="D18" s="41">
        <f t="shared" si="1"/>
        <v>52</v>
      </c>
      <c r="E18" s="41">
        <v>22</v>
      </c>
      <c r="F18" s="38">
        <f t="shared" si="2"/>
        <v>42.307692307692307</v>
      </c>
      <c r="G18" s="41">
        <v>5</v>
      </c>
      <c r="H18" s="41">
        <v>8</v>
      </c>
      <c r="I18" s="41">
        <v>1</v>
      </c>
    </row>
    <row r="19" spans="1:9" x14ac:dyDescent="0.25">
      <c r="A19" s="35">
        <v>14</v>
      </c>
      <c r="B19" s="40" t="s">
        <v>24</v>
      </c>
      <c r="C19" s="41">
        <v>42</v>
      </c>
      <c r="D19" s="41">
        <f t="shared" si="1"/>
        <v>21</v>
      </c>
      <c r="E19" s="41">
        <v>13</v>
      </c>
      <c r="F19" s="38">
        <f t="shared" si="2"/>
        <v>61.904761904761905</v>
      </c>
      <c r="G19" s="41">
        <v>2</v>
      </c>
      <c r="H19" s="41">
        <v>6</v>
      </c>
      <c r="I19" s="41">
        <v>2</v>
      </c>
    </row>
    <row r="20" spans="1:9" x14ac:dyDescent="0.25">
      <c r="A20" s="39">
        <v>15</v>
      </c>
      <c r="B20" s="40" t="s">
        <v>25</v>
      </c>
      <c r="C20" s="41">
        <v>16</v>
      </c>
      <c r="D20" s="41">
        <f t="shared" si="1"/>
        <v>8</v>
      </c>
      <c r="E20" s="41">
        <v>11</v>
      </c>
      <c r="F20" s="38" t="s">
        <v>111</v>
      </c>
      <c r="G20" s="41">
        <v>1</v>
      </c>
      <c r="H20" s="41">
        <v>3</v>
      </c>
      <c r="I20" s="41">
        <v>0</v>
      </c>
    </row>
    <row r="21" spans="1:9" x14ac:dyDescent="0.25">
      <c r="A21" s="35">
        <v>16</v>
      </c>
      <c r="B21" s="43" t="s">
        <v>26</v>
      </c>
      <c r="C21" s="44">
        <v>52</v>
      </c>
      <c r="D21" s="44">
        <f t="shared" si="1"/>
        <v>26</v>
      </c>
      <c r="E21" s="44">
        <v>14</v>
      </c>
      <c r="F21" s="38">
        <f t="shared" ref="F21:F28" si="3">E21*100/D21</f>
        <v>53.846153846153847</v>
      </c>
      <c r="G21" s="44">
        <v>0</v>
      </c>
      <c r="H21" s="44">
        <v>6</v>
      </c>
      <c r="I21" s="44">
        <v>2</v>
      </c>
    </row>
    <row r="22" spans="1:9" x14ac:dyDescent="0.25">
      <c r="A22" s="39">
        <v>17</v>
      </c>
      <c r="B22" s="43" t="s">
        <v>1</v>
      </c>
      <c r="C22" s="44">
        <v>1258</v>
      </c>
      <c r="D22" s="44">
        <f t="shared" si="1"/>
        <v>629</v>
      </c>
      <c r="E22" s="44">
        <v>54</v>
      </c>
      <c r="F22" s="42">
        <f t="shared" si="3"/>
        <v>8.5850556438791727</v>
      </c>
      <c r="G22" s="44">
        <v>15</v>
      </c>
      <c r="H22" s="44">
        <v>16</v>
      </c>
      <c r="I22" s="44">
        <v>6</v>
      </c>
    </row>
    <row r="23" spans="1:9" x14ac:dyDescent="0.25">
      <c r="A23" s="35">
        <v>18</v>
      </c>
      <c r="B23" s="43" t="s">
        <v>2</v>
      </c>
      <c r="C23" s="44">
        <v>534</v>
      </c>
      <c r="D23" s="44">
        <f t="shared" si="1"/>
        <v>267</v>
      </c>
      <c r="E23" s="44">
        <v>80</v>
      </c>
      <c r="F23" s="45">
        <f t="shared" si="3"/>
        <v>29.962546816479399</v>
      </c>
      <c r="G23" s="44">
        <v>10</v>
      </c>
      <c r="H23" s="44">
        <v>47</v>
      </c>
      <c r="I23" s="44">
        <v>0</v>
      </c>
    </row>
    <row r="24" spans="1:9" x14ac:dyDescent="0.25">
      <c r="A24" s="39">
        <v>19</v>
      </c>
      <c r="B24" s="43" t="s">
        <v>27</v>
      </c>
      <c r="C24" s="44">
        <v>22</v>
      </c>
      <c r="D24" s="44">
        <f t="shared" si="1"/>
        <v>11</v>
      </c>
      <c r="E24" s="44">
        <v>9</v>
      </c>
      <c r="F24" s="38">
        <f t="shared" si="3"/>
        <v>81.818181818181813</v>
      </c>
      <c r="G24" s="44">
        <v>3</v>
      </c>
      <c r="H24" s="44">
        <v>5</v>
      </c>
      <c r="I24" s="44">
        <v>0</v>
      </c>
    </row>
    <row r="25" spans="1:9" x14ac:dyDescent="0.25">
      <c r="A25" s="35">
        <v>20</v>
      </c>
      <c r="B25" s="40" t="s">
        <v>28</v>
      </c>
      <c r="C25" s="41">
        <v>86</v>
      </c>
      <c r="D25" s="41">
        <f t="shared" si="1"/>
        <v>43</v>
      </c>
      <c r="E25" s="41">
        <v>16</v>
      </c>
      <c r="F25" s="45">
        <f t="shared" si="3"/>
        <v>37.209302325581397</v>
      </c>
      <c r="G25" s="41">
        <v>4</v>
      </c>
      <c r="H25" s="41">
        <v>0</v>
      </c>
      <c r="I25" s="41">
        <v>0</v>
      </c>
    </row>
    <row r="26" spans="1:9" x14ac:dyDescent="0.25">
      <c r="A26" s="39">
        <v>21</v>
      </c>
      <c r="B26" s="40" t="s">
        <v>29</v>
      </c>
      <c r="C26" s="41">
        <v>54</v>
      </c>
      <c r="D26" s="41">
        <f t="shared" si="1"/>
        <v>27</v>
      </c>
      <c r="E26" s="41">
        <v>22</v>
      </c>
      <c r="F26" s="38">
        <f t="shared" si="3"/>
        <v>81.481481481481481</v>
      </c>
      <c r="G26" s="41">
        <v>8</v>
      </c>
      <c r="H26" s="41">
        <v>4</v>
      </c>
      <c r="I26" s="41">
        <v>0</v>
      </c>
    </row>
    <row r="27" spans="1:9" x14ac:dyDescent="0.25">
      <c r="A27" s="35">
        <v>22</v>
      </c>
      <c r="B27" s="43" t="s">
        <v>30</v>
      </c>
      <c r="C27" s="44">
        <v>166</v>
      </c>
      <c r="D27" s="44">
        <f t="shared" si="1"/>
        <v>83</v>
      </c>
      <c r="E27" s="44">
        <v>16</v>
      </c>
      <c r="F27" s="42">
        <f t="shared" si="3"/>
        <v>19.277108433734941</v>
      </c>
      <c r="G27" s="44">
        <v>0</v>
      </c>
      <c r="H27" s="44">
        <v>3</v>
      </c>
      <c r="I27" s="44">
        <v>0</v>
      </c>
    </row>
    <row r="28" spans="1:9" x14ac:dyDescent="0.25">
      <c r="A28" s="39">
        <v>23</v>
      </c>
      <c r="B28" s="40" t="s">
        <v>31</v>
      </c>
      <c r="C28" s="41">
        <v>14</v>
      </c>
      <c r="D28" s="41">
        <f t="shared" si="1"/>
        <v>7</v>
      </c>
      <c r="E28" s="41">
        <v>0</v>
      </c>
      <c r="F28" s="42">
        <f t="shared" si="3"/>
        <v>0</v>
      </c>
      <c r="G28" s="41">
        <v>0</v>
      </c>
      <c r="H28" s="41">
        <v>0</v>
      </c>
      <c r="I28" s="41">
        <v>0</v>
      </c>
    </row>
    <row r="29" spans="1:9" x14ac:dyDescent="0.25">
      <c r="A29" s="35">
        <v>24</v>
      </c>
      <c r="B29" s="40" t="s">
        <v>32</v>
      </c>
      <c r="C29" s="41">
        <v>15</v>
      </c>
      <c r="D29" s="41">
        <f t="shared" si="1"/>
        <v>7.5</v>
      </c>
      <c r="E29" s="41">
        <v>13</v>
      </c>
      <c r="F29" s="38" t="s">
        <v>111</v>
      </c>
      <c r="G29" s="41">
        <v>2</v>
      </c>
      <c r="H29" s="41">
        <v>3</v>
      </c>
      <c r="I29" s="41">
        <v>3</v>
      </c>
    </row>
    <row r="30" spans="1:9" x14ac:dyDescent="0.25">
      <c r="A30" s="39">
        <v>25</v>
      </c>
      <c r="B30" s="40" t="s">
        <v>33</v>
      </c>
      <c r="C30" s="41">
        <v>51</v>
      </c>
      <c r="D30" s="41">
        <f t="shared" si="1"/>
        <v>25.5</v>
      </c>
      <c r="E30" s="41">
        <v>25</v>
      </c>
      <c r="F30" s="38">
        <f>E30*100/D30</f>
        <v>98.039215686274517</v>
      </c>
      <c r="G30" s="41">
        <v>0</v>
      </c>
      <c r="H30" s="41">
        <v>3</v>
      </c>
      <c r="I30" s="41">
        <v>2</v>
      </c>
    </row>
    <row r="31" spans="1:9" x14ac:dyDescent="0.25">
      <c r="A31" s="35">
        <v>26</v>
      </c>
      <c r="B31" s="40" t="s">
        <v>34</v>
      </c>
      <c r="C31" s="41">
        <v>48</v>
      </c>
      <c r="D31" s="41">
        <f t="shared" si="1"/>
        <v>24</v>
      </c>
      <c r="E31" s="41">
        <v>21</v>
      </c>
      <c r="F31" s="38">
        <f>E31*100/D31</f>
        <v>87.5</v>
      </c>
      <c r="G31" s="41">
        <v>19</v>
      </c>
      <c r="H31" s="41">
        <v>1</v>
      </c>
      <c r="I31" s="41">
        <v>1</v>
      </c>
    </row>
    <row r="32" spans="1:9" x14ac:dyDescent="0.25">
      <c r="A32" s="39">
        <v>27</v>
      </c>
      <c r="B32" s="43" t="s">
        <v>35</v>
      </c>
      <c r="C32" s="44">
        <v>82</v>
      </c>
      <c r="D32" s="44">
        <f t="shared" si="1"/>
        <v>41</v>
      </c>
      <c r="E32" s="44">
        <v>28</v>
      </c>
      <c r="F32" s="38">
        <f>E32*100/D32</f>
        <v>68.292682926829272</v>
      </c>
      <c r="G32" s="44">
        <v>1</v>
      </c>
      <c r="H32" s="44">
        <v>21</v>
      </c>
      <c r="I32" s="44">
        <v>6</v>
      </c>
    </row>
    <row r="33" spans="1:9" x14ac:dyDescent="0.25">
      <c r="A33" s="35">
        <v>28</v>
      </c>
      <c r="B33" s="43" t="s">
        <v>36</v>
      </c>
      <c r="C33" s="44">
        <v>42</v>
      </c>
      <c r="D33" s="44">
        <f t="shared" si="1"/>
        <v>21</v>
      </c>
      <c r="E33" s="44">
        <v>27</v>
      </c>
      <c r="F33" s="38" t="s">
        <v>111</v>
      </c>
      <c r="G33" s="44">
        <v>17</v>
      </c>
      <c r="H33" s="44">
        <v>9</v>
      </c>
      <c r="I33" s="44">
        <v>1</v>
      </c>
    </row>
    <row r="34" spans="1:9" x14ac:dyDescent="0.25">
      <c r="A34" s="39">
        <v>29</v>
      </c>
      <c r="B34" s="40" t="s">
        <v>37</v>
      </c>
      <c r="C34" s="41">
        <v>31</v>
      </c>
      <c r="D34" s="41">
        <f t="shared" si="1"/>
        <v>15.5</v>
      </c>
      <c r="E34" s="41">
        <v>3</v>
      </c>
      <c r="F34" s="42">
        <f>E34*100/D34</f>
        <v>19.35483870967742</v>
      </c>
      <c r="G34" s="41">
        <v>0</v>
      </c>
      <c r="H34" s="41">
        <v>0</v>
      </c>
      <c r="I34" s="41">
        <v>0</v>
      </c>
    </row>
    <row r="35" spans="1:9" x14ac:dyDescent="0.25">
      <c r="A35" s="35">
        <v>30</v>
      </c>
      <c r="B35" s="40" t="s">
        <v>38</v>
      </c>
      <c r="C35" s="41">
        <v>28</v>
      </c>
      <c r="D35" s="41">
        <f t="shared" si="1"/>
        <v>14</v>
      </c>
      <c r="E35" s="41">
        <v>7</v>
      </c>
      <c r="F35" s="38">
        <f>E35*100/D35</f>
        <v>50</v>
      </c>
      <c r="G35" s="41">
        <v>1</v>
      </c>
      <c r="H35" s="41">
        <v>3</v>
      </c>
      <c r="I35" s="41">
        <v>0</v>
      </c>
    </row>
    <row r="36" spans="1:9" x14ac:dyDescent="0.25">
      <c r="A36" s="39">
        <v>31</v>
      </c>
      <c r="B36" s="43" t="s">
        <v>39</v>
      </c>
      <c r="C36" s="44">
        <v>20</v>
      </c>
      <c r="D36" s="44">
        <f t="shared" si="1"/>
        <v>10</v>
      </c>
      <c r="E36" s="44">
        <v>0</v>
      </c>
      <c r="F36" s="42">
        <f>E36*100/D36</f>
        <v>0</v>
      </c>
      <c r="G36" s="44">
        <v>0</v>
      </c>
      <c r="H36" s="44">
        <v>0</v>
      </c>
      <c r="I36" s="44">
        <v>0</v>
      </c>
    </row>
    <row r="37" spans="1:9" x14ac:dyDescent="0.25">
      <c r="A37" s="35">
        <v>32</v>
      </c>
      <c r="B37" s="43" t="s">
        <v>40</v>
      </c>
      <c r="C37" s="44">
        <v>277</v>
      </c>
      <c r="D37" s="44">
        <f t="shared" si="1"/>
        <v>138.5</v>
      </c>
      <c r="E37" s="44">
        <v>28</v>
      </c>
      <c r="F37" s="45">
        <f>E37*100/D37</f>
        <v>20.216606498194945</v>
      </c>
      <c r="G37" s="44">
        <v>0</v>
      </c>
      <c r="H37" s="44">
        <v>28</v>
      </c>
      <c r="I37" s="44">
        <v>18</v>
      </c>
    </row>
    <row r="38" spans="1:9" x14ac:dyDescent="0.25">
      <c r="A38" s="39">
        <v>33</v>
      </c>
      <c r="B38" s="43" t="s">
        <v>41</v>
      </c>
      <c r="C38" s="44">
        <v>13</v>
      </c>
      <c r="D38" s="44">
        <f t="shared" si="1"/>
        <v>6.5</v>
      </c>
      <c r="E38" s="44">
        <v>32</v>
      </c>
      <c r="F38" s="38" t="s">
        <v>111</v>
      </c>
      <c r="G38" s="44">
        <v>7</v>
      </c>
      <c r="H38" s="44">
        <v>5</v>
      </c>
      <c r="I38" s="44">
        <v>1</v>
      </c>
    </row>
    <row r="39" spans="1:9" x14ac:dyDescent="0.25">
      <c r="A39" s="35">
        <v>34</v>
      </c>
      <c r="B39" s="43" t="s">
        <v>42</v>
      </c>
      <c r="C39" s="44">
        <v>56</v>
      </c>
      <c r="D39" s="44">
        <f t="shared" si="1"/>
        <v>28</v>
      </c>
      <c r="E39" s="44">
        <v>22</v>
      </c>
      <c r="F39" s="38">
        <f>E39*100/D39</f>
        <v>78.571428571428569</v>
      </c>
      <c r="G39" s="44">
        <v>0</v>
      </c>
      <c r="H39" s="44">
        <v>11</v>
      </c>
      <c r="I39" s="44">
        <v>4</v>
      </c>
    </row>
    <row r="40" spans="1:9" x14ac:dyDescent="0.25">
      <c r="A40" s="39">
        <v>35</v>
      </c>
      <c r="B40" s="43" t="s">
        <v>43</v>
      </c>
      <c r="C40" s="44">
        <v>46</v>
      </c>
      <c r="D40" s="44">
        <f t="shared" si="1"/>
        <v>23</v>
      </c>
      <c r="E40" s="44">
        <v>3</v>
      </c>
      <c r="F40" s="42">
        <f>E40*100/D40</f>
        <v>13.043478260869565</v>
      </c>
      <c r="G40" s="44">
        <v>0</v>
      </c>
      <c r="H40" s="44">
        <v>3</v>
      </c>
      <c r="I40" s="44">
        <v>2</v>
      </c>
    </row>
    <row r="41" spans="1:9" x14ac:dyDescent="0.25">
      <c r="A41" s="35">
        <v>36</v>
      </c>
      <c r="B41" s="43" t="s">
        <v>44</v>
      </c>
      <c r="C41" s="44">
        <v>25</v>
      </c>
      <c r="D41" s="44">
        <f t="shared" si="1"/>
        <v>12.5</v>
      </c>
      <c r="E41" s="44">
        <v>13</v>
      </c>
      <c r="F41" s="38" t="s">
        <v>111</v>
      </c>
      <c r="G41" s="44">
        <v>1</v>
      </c>
      <c r="H41" s="44">
        <v>6</v>
      </c>
      <c r="I41" s="44">
        <v>6</v>
      </c>
    </row>
    <row r="42" spans="1:9" x14ac:dyDescent="0.25">
      <c r="A42" s="39">
        <v>37</v>
      </c>
      <c r="B42" s="43" t="s">
        <v>45</v>
      </c>
      <c r="C42" s="44">
        <v>31</v>
      </c>
      <c r="D42" s="44">
        <f t="shared" si="1"/>
        <v>15.5</v>
      </c>
      <c r="E42" s="44">
        <v>4</v>
      </c>
      <c r="F42" s="45">
        <f>E42*100/D42</f>
        <v>25.806451612903224</v>
      </c>
      <c r="G42" s="44">
        <v>0</v>
      </c>
      <c r="H42" s="44">
        <v>1</v>
      </c>
      <c r="I42" s="44">
        <v>0</v>
      </c>
    </row>
    <row r="43" spans="1:9" x14ac:dyDescent="0.25">
      <c r="A43" s="35">
        <v>38</v>
      </c>
      <c r="B43" s="43" t="s">
        <v>46</v>
      </c>
      <c r="C43" s="44">
        <v>35</v>
      </c>
      <c r="D43" s="44">
        <f t="shared" si="1"/>
        <v>17.5</v>
      </c>
      <c r="E43" s="44">
        <v>17</v>
      </c>
      <c r="F43" s="38">
        <f>E43*100/D43</f>
        <v>97.142857142857139</v>
      </c>
      <c r="G43" s="44">
        <v>0</v>
      </c>
      <c r="H43" s="44">
        <v>7</v>
      </c>
      <c r="I43" s="44">
        <v>0</v>
      </c>
    </row>
    <row r="44" spans="1:9" x14ac:dyDescent="0.25">
      <c r="A44" s="39">
        <v>39</v>
      </c>
      <c r="B44" s="40" t="s">
        <v>47</v>
      </c>
      <c r="C44" s="41">
        <v>19</v>
      </c>
      <c r="D44" s="41">
        <f t="shared" si="1"/>
        <v>9.5</v>
      </c>
      <c r="E44" s="41">
        <v>9</v>
      </c>
      <c r="F44" s="38">
        <f>E44*100/D44</f>
        <v>94.736842105263165</v>
      </c>
      <c r="G44" s="41">
        <v>1</v>
      </c>
      <c r="H44" s="41">
        <v>2</v>
      </c>
      <c r="I44" s="41">
        <v>0</v>
      </c>
    </row>
    <row r="45" spans="1:9" x14ac:dyDescent="0.25">
      <c r="A45" s="35">
        <v>40</v>
      </c>
      <c r="B45" s="43" t="s">
        <v>48</v>
      </c>
      <c r="C45" s="44">
        <v>22</v>
      </c>
      <c r="D45" s="44">
        <f t="shared" si="1"/>
        <v>11</v>
      </c>
      <c r="E45" s="44">
        <v>7</v>
      </c>
      <c r="F45" s="38">
        <f>E45*100/D45</f>
        <v>63.636363636363633</v>
      </c>
      <c r="G45" s="44">
        <v>0</v>
      </c>
      <c r="H45" s="44">
        <v>7</v>
      </c>
      <c r="I45" s="44">
        <v>0</v>
      </c>
    </row>
    <row r="46" spans="1:9" x14ac:dyDescent="0.25">
      <c r="A46" s="39">
        <v>41</v>
      </c>
      <c r="B46" s="40" t="s">
        <v>49</v>
      </c>
      <c r="C46" s="41">
        <v>43</v>
      </c>
      <c r="D46" s="41">
        <f t="shared" si="1"/>
        <v>21.5</v>
      </c>
      <c r="E46" s="41">
        <v>6</v>
      </c>
      <c r="F46" s="45">
        <f>E46*100/D46</f>
        <v>27.906976744186046</v>
      </c>
      <c r="G46" s="41">
        <v>0</v>
      </c>
      <c r="H46" s="41">
        <v>3</v>
      </c>
      <c r="I46" s="41">
        <v>0</v>
      </c>
    </row>
    <row r="47" spans="1:9" x14ac:dyDescent="0.25">
      <c r="A47" s="35">
        <v>42</v>
      </c>
      <c r="B47" s="40" t="s">
        <v>50</v>
      </c>
      <c r="C47" s="41">
        <v>14</v>
      </c>
      <c r="D47" s="41">
        <f t="shared" si="1"/>
        <v>7</v>
      </c>
      <c r="E47" s="41">
        <v>9</v>
      </c>
      <c r="F47" s="38" t="s">
        <v>111</v>
      </c>
      <c r="G47" s="41">
        <v>0</v>
      </c>
      <c r="H47" s="41">
        <v>9</v>
      </c>
      <c r="I47" s="41">
        <v>4</v>
      </c>
    </row>
    <row r="48" spans="1:9" x14ac:dyDescent="0.25">
      <c r="A48" s="39">
        <v>43</v>
      </c>
      <c r="B48" s="40" t="s">
        <v>51</v>
      </c>
      <c r="C48" s="41">
        <v>19</v>
      </c>
      <c r="D48" s="41">
        <f t="shared" si="1"/>
        <v>9.5</v>
      </c>
      <c r="E48" s="41">
        <v>2</v>
      </c>
      <c r="F48" s="45">
        <f>E48*100/D48</f>
        <v>21.05263157894737</v>
      </c>
      <c r="G48" s="41">
        <v>0</v>
      </c>
      <c r="H48" s="41">
        <v>2</v>
      </c>
      <c r="I48" s="41">
        <v>1</v>
      </c>
    </row>
    <row r="49" spans="1:9" x14ac:dyDescent="0.25">
      <c r="A49" s="35">
        <v>44</v>
      </c>
      <c r="B49" s="40" t="s">
        <v>52</v>
      </c>
      <c r="C49" s="41">
        <v>76</v>
      </c>
      <c r="D49" s="41">
        <f t="shared" si="1"/>
        <v>38</v>
      </c>
      <c r="E49" s="41">
        <v>6</v>
      </c>
      <c r="F49" s="42">
        <f>E49*100/D49</f>
        <v>15.789473684210526</v>
      </c>
      <c r="G49" s="41">
        <v>5</v>
      </c>
      <c r="H49" s="41">
        <v>1</v>
      </c>
      <c r="I49" s="41">
        <v>0</v>
      </c>
    </row>
    <row r="50" spans="1:9" x14ac:dyDescent="0.25">
      <c r="A50" s="39">
        <v>45</v>
      </c>
      <c r="B50" s="43" t="s">
        <v>53</v>
      </c>
      <c r="C50" s="44">
        <v>21</v>
      </c>
      <c r="D50" s="44">
        <f t="shared" si="1"/>
        <v>10.5</v>
      </c>
      <c r="E50" s="44">
        <v>13</v>
      </c>
      <c r="F50" s="38" t="s">
        <v>111</v>
      </c>
      <c r="G50" s="44">
        <v>0</v>
      </c>
      <c r="H50" s="44">
        <v>9</v>
      </c>
      <c r="I50" s="44">
        <v>3</v>
      </c>
    </row>
  </sheetData>
  <mergeCells count="10">
    <mergeCell ref="A5:B5"/>
    <mergeCell ref="A1:I1"/>
    <mergeCell ref="A2:A4"/>
    <mergeCell ref="B2:B4"/>
    <mergeCell ref="C2:C4"/>
    <mergeCell ref="D2:D4"/>
    <mergeCell ref="E2:I2"/>
    <mergeCell ref="E3:E4"/>
    <mergeCell ref="F3:F4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Лист1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2021-11-01T14:40:40Z</dcterms:modified>
</cp:coreProperties>
</file>